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8680" yWindow="-120" windowWidth="29040" windowHeight="15720" tabRatio="965"/>
  </bookViews>
  <sheets>
    <sheet name="RESUMO" sheetId="6" r:id="rId1"/>
    <sheet name="PODADOR" sheetId="25" r:id="rId2"/>
    <sheet name="SOLDADOR" sheetId="24" r:id="rId3"/>
    <sheet name="ELETRICISTAAUTOMOTIVO" sheetId="23" r:id="rId4"/>
    <sheet name="OPERADORDECAMINHÃO" sheetId="22" r:id="rId5"/>
    <sheet name="OPERADORDEPACARREGADEIRA" sheetId="21" r:id="rId6"/>
    <sheet name="OPERADORDEESCAVADEIRA" sheetId="20" r:id="rId7"/>
    <sheet name="OPERADORDEPATROL" sheetId="19" r:id="rId8"/>
    <sheet name="MECANICO" sheetId="18" r:id="rId9"/>
    <sheet name="ELETRICISTA" sheetId="16" r:id="rId10"/>
    <sheet name="BRAÇAIS" sheetId="15" r:id="rId11"/>
    <sheet name="UNIFORMES EPIS" sheetId="5" r:id="rId12"/>
    <sheet name="EQUIPAMENTOS " sheetId="10" r:id="rId13"/>
    <sheet name="UTENSÍLIOS" sheetId="12" r:id="rId14"/>
    <sheet name="Plan1" sheetId="26" r:id="rId15"/>
  </sheets>
  <calcPr calcId="124519"/>
</workbook>
</file>

<file path=xl/calcChain.xml><?xml version="1.0" encoding="utf-8"?>
<calcChain xmlns="http://schemas.openxmlformats.org/spreadsheetml/2006/main">
  <c r="F93" i="5"/>
  <c r="F34" i="10"/>
  <c r="F26" i="12"/>
  <c r="F27"/>
  <c r="F25"/>
  <c r="F62" i="10"/>
  <c r="C105" i="23"/>
  <c r="F83" i="12"/>
  <c r="F58" i="10"/>
  <c r="F59" s="1"/>
  <c r="F60" s="1"/>
  <c r="F61" s="1"/>
  <c r="F91" i="5"/>
  <c r="F90"/>
  <c r="F89"/>
  <c r="F88"/>
  <c r="F87"/>
  <c r="F86"/>
  <c r="F85"/>
  <c r="F84"/>
  <c r="F82" i="12"/>
  <c r="F84" s="1"/>
  <c r="F73" i="5"/>
  <c r="F77"/>
  <c r="F76"/>
  <c r="F75"/>
  <c r="F74"/>
  <c r="F72"/>
  <c r="F65"/>
  <c r="F64"/>
  <c r="F63"/>
  <c r="F62"/>
  <c r="F61"/>
  <c r="F54"/>
  <c r="F53"/>
  <c r="F52"/>
  <c r="F51"/>
  <c r="F50"/>
  <c r="F43"/>
  <c r="F42"/>
  <c r="F41"/>
  <c r="F40"/>
  <c r="F39"/>
  <c r="F33"/>
  <c r="F32"/>
  <c r="F31"/>
  <c r="F24"/>
  <c r="F23"/>
  <c r="F22"/>
  <c r="F21"/>
  <c r="F20"/>
  <c r="F19"/>
  <c r="F18"/>
  <c r="F10"/>
  <c r="F9"/>
  <c r="F8"/>
  <c r="F7"/>
  <c r="F62" i="12"/>
  <c r="F24"/>
  <c r="F23"/>
  <c r="F22"/>
  <c r="F49" i="10"/>
  <c r="F21"/>
  <c r="F22" s="1"/>
  <c r="F23" s="1"/>
  <c r="F24" s="1"/>
  <c r="F25" s="1"/>
  <c r="F12"/>
  <c r="F11"/>
  <c r="F10"/>
  <c r="F7"/>
  <c r="F8"/>
  <c r="F9"/>
  <c r="C104" i="16" l="1"/>
  <c r="F85" i="12"/>
  <c r="F86" s="1"/>
  <c r="F50" i="10"/>
  <c r="F51" s="1"/>
  <c r="F52" s="1"/>
  <c r="F53" s="1"/>
  <c r="C105" i="22"/>
  <c r="C105" i="19"/>
  <c r="C105" i="20"/>
  <c r="C105" i="21"/>
  <c r="C105" i="18"/>
  <c r="F92" i="5"/>
  <c r="F78"/>
  <c r="F66"/>
  <c r="F55"/>
  <c r="F44"/>
  <c r="F45" s="1"/>
  <c r="F34"/>
  <c r="F25"/>
  <c r="C119" i="25"/>
  <c r="C52"/>
  <c r="C54" s="1"/>
  <c r="C29"/>
  <c r="C119" i="24"/>
  <c r="C52"/>
  <c r="C54" s="1"/>
  <c r="C29"/>
  <c r="C119" i="23"/>
  <c r="C52"/>
  <c r="C54" s="1"/>
  <c r="C29"/>
  <c r="C119" i="22"/>
  <c r="C52"/>
  <c r="C54" s="1"/>
  <c r="C29"/>
  <c r="C119" i="21"/>
  <c r="C52"/>
  <c r="C54" s="1"/>
  <c r="C29"/>
  <c r="C38" s="1"/>
  <c r="C119" i="20"/>
  <c r="C52"/>
  <c r="C54" s="1"/>
  <c r="C29"/>
  <c r="C119" i="19"/>
  <c r="C52"/>
  <c r="C54" s="1"/>
  <c r="C29"/>
  <c r="C119" i="18"/>
  <c r="C52"/>
  <c r="C54" s="1"/>
  <c r="C29"/>
  <c r="C118" i="16"/>
  <c r="C51"/>
  <c r="C53" s="1"/>
  <c r="C28"/>
  <c r="C116" i="15"/>
  <c r="C49"/>
  <c r="C51" s="1"/>
  <c r="C104" i="25" l="1"/>
  <c r="F87" i="12"/>
  <c r="C103" i="23"/>
  <c r="F67" i="5"/>
  <c r="C103" i="24"/>
  <c r="F79" i="5"/>
  <c r="C102" i="16"/>
  <c r="F26" i="5"/>
  <c r="C103" i="22"/>
  <c r="F56" i="5"/>
  <c r="C103" i="25"/>
  <c r="C103" i="18"/>
  <c r="F35" i="5"/>
  <c r="C103" i="19"/>
  <c r="C103" i="20"/>
  <c r="C106" s="1"/>
  <c r="C103" i="21"/>
  <c r="C87" i="25"/>
  <c r="C72"/>
  <c r="C68"/>
  <c r="C88"/>
  <c r="C84"/>
  <c r="C73"/>
  <c r="C69"/>
  <c r="C126"/>
  <c r="C89"/>
  <c r="C85"/>
  <c r="C74"/>
  <c r="C70"/>
  <c r="D50"/>
  <c r="C37"/>
  <c r="C86"/>
  <c r="C38"/>
  <c r="C87" i="24"/>
  <c r="C72"/>
  <c r="C68"/>
  <c r="C88"/>
  <c r="C84"/>
  <c r="C73"/>
  <c r="C69"/>
  <c r="C126"/>
  <c r="C89"/>
  <c r="C85"/>
  <c r="C74"/>
  <c r="C70"/>
  <c r="D50"/>
  <c r="C37"/>
  <c r="C86"/>
  <c r="C38"/>
  <c r="C87" i="23"/>
  <c r="C72"/>
  <c r="C68"/>
  <c r="C88"/>
  <c r="C84"/>
  <c r="C73"/>
  <c r="C69"/>
  <c r="C86"/>
  <c r="C38"/>
  <c r="C126"/>
  <c r="C89"/>
  <c r="C85"/>
  <c r="C74"/>
  <c r="C70"/>
  <c r="D50"/>
  <c r="C37"/>
  <c r="C87" i="22"/>
  <c r="C72"/>
  <c r="C68"/>
  <c r="C38"/>
  <c r="C88"/>
  <c r="C84"/>
  <c r="C73"/>
  <c r="C69"/>
  <c r="C126"/>
  <c r="C89"/>
  <c r="C85"/>
  <c r="C74"/>
  <c r="C70"/>
  <c r="D50"/>
  <c r="C37"/>
  <c r="C39" s="1"/>
  <c r="C60" s="1"/>
  <c r="C86"/>
  <c r="C86" i="21"/>
  <c r="C37"/>
  <c r="C39" s="1"/>
  <c r="C60" s="1"/>
  <c r="D50"/>
  <c r="C70"/>
  <c r="C74"/>
  <c r="C85"/>
  <c r="C89"/>
  <c r="C126"/>
  <c r="C69"/>
  <c r="C73"/>
  <c r="C84"/>
  <c r="C88"/>
  <c r="C68"/>
  <c r="C72"/>
  <c r="C87"/>
  <c r="C87" i="20"/>
  <c r="C72"/>
  <c r="C68"/>
  <c r="C88"/>
  <c r="C84"/>
  <c r="C73"/>
  <c r="C69"/>
  <c r="C126"/>
  <c r="C89"/>
  <c r="C85"/>
  <c r="C74"/>
  <c r="C70"/>
  <c r="D50"/>
  <c r="C37"/>
  <c r="C86"/>
  <c r="C38"/>
  <c r="C87" i="19"/>
  <c r="C72"/>
  <c r="C68"/>
  <c r="C88"/>
  <c r="C84"/>
  <c r="C73"/>
  <c r="C69"/>
  <c r="C86"/>
  <c r="C126"/>
  <c r="C89"/>
  <c r="C85"/>
  <c r="C74"/>
  <c r="C70"/>
  <c r="D50"/>
  <c r="C37"/>
  <c r="C38"/>
  <c r="C87" i="18"/>
  <c r="C72"/>
  <c r="C68"/>
  <c r="C38"/>
  <c r="C88"/>
  <c r="C84"/>
  <c r="C73"/>
  <c r="C69"/>
  <c r="C126"/>
  <c r="C89"/>
  <c r="C85"/>
  <c r="C74"/>
  <c r="C70"/>
  <c r="D50"/>
  <c r="C37"/>
  <c r="C39" s="1"/>
  <c r="C60" s="1"/>
  <c r="C86"/>
  <c r="C87" i="16"/>
  <c r="C83"/>
  <c r="C72"/>
  <c r="C68"/>
  <c r="C125"/>
  <c r="C88"/>
  <c r="C84"/>
  <c r="C73"/>
  <c r="C69"/>
  <c r="D49"/>
  <c r="C36"/>
  <c r="C85"/>
  <c r="C37"/>
  <c r="C86"/>
  <c r="C71"/>
  <c r="C67"/>
  <c r="C26" i="15"/>
  <c r="C81" s="1"/>
  <c r="C90" i="24" l="1"/>
  <c r="C96" s="1"/>
  <c r="C97" s="1"/>
  <c r="C129" s="1"/>
  <c r="D51" i="18"/>
  <c r="C70" i="16"/>
  <c r="C75" s="1"/>
  <c r="C127" s="1"/>
  <c r="D49" i="18"/>
  <c r="C39" i="19"/>
  <c r="C71" i="25"/>
  <c r="C71" i="24"/>
  <c r="C76" s="1"/>
  <c r="C128" s="1"/>
  <c r="C71" i="23"/>
  <c r="D49" i="22"/>
  <c r="D51"/>
  <c r="C71"/>
  <c r="D46"/>
  <c r="C90" i="21"/>
  <c r="C96" s="1"/>
  <c r="C97" s="1"/>
  <c r="C129" s="1"/>
  <c r="C71"/>
  <c r="D53"/>
  <c r="D45"/>
  <c r="D49"/>
  <c r="C75"/>
  <c r="C71" i="20"/>
  <c r="C71" i="19"/>
  <c r="C71" i="18"/>
  <c r="C74" i="16"/>
  <c r="C89"/>
  <c r="C95" s="1"/>
  <c r="C96" s="1"/>
  <c r="C128" s="1"/>
  <c r="C90" i="25"/>
  <c r="C96" s="1"/>
  <c r="C97" s="1"/>
  <c r="C129" s="1"/>
  <c r="C39"/>
  <c r="C75"/>
  <c r="C39" i="24"/>
  <c r="C75"/>
  <c r="C90" i="23"/>
  <c r="C96" s="1"/>
  <c r="C97" s="1"/>
  <c r="C129" s="1"/>
  <c r="C39"/>
  <c r="C75"/>
  <c r="C90" i="22"/>
  <c r="C96" s="1"/>
  <c r="C97" s="1"/>
  <c r="C129" s="1"/>
  <c r="D48"/>
  <c r="D53"/>
  <c r="D47"/>
  <c r="D45"/>
  <c r="C75"/>
  <c r="D47" i="21"/>
  <c r="D46"/>
  <c r="D51"/>
  <c r="D48"/>
  <c r="C90" i="20"/>
  <c r="C96" s="1"/>
  <c r="C97" s="1"/>
  <c r="C129" s="1"/>
  <c r="C39"/>
  <c r="C75"/>
  <c r="C90" i="19"/>
  <c r="C96" s="1"/>
  <c r="C97" s="1"/>
  <c r="C129" s="1"/>
  <c r="C75"/>
  <c r="C90" i="18"/>
  <c r="C96" s="1"/>
  <c r="C97" s="1"/>
  <c r="C129" s="1"/>
  <c r="D47"/>
  <c r="D46"/>
  <c r="D45"/>
  <c r="D48"/>
  <c r="D53"/>
  <c r="C75"/>
  <c r="C76" s="1"/>
  <c r="C128" s="1"/>
  <c r="C38" i="16"/>
  <c r="C123" i="15"/>
  <c r="C70"/>
  <c r="C83"/>
  <c r="C67"/>
  <c r="C35"/>
  <c r="D47"/>
  <c r="C86"/>
  <c r="C85"/>
  <c r="C69"/>
  <c r="C72" s="1"/>
  <c r="C71"/>
  <c r="C65"/>
  <c r="C66"/>
  <c r="C84"/>
  <c r="C34"/>
  <c r="C82"/>
  <c r="F30" i="10"/>
  <c r="C76" i="22" l="1"/>
  <c r="C128" s="1"/>
  <c r="C60" i="19"/>
  <c r="D49"/>
  <c r="D46"/>
  <c r="D51"/>
  <c r="D53"/>
  <c r="D48"/>
  <c r="D45"/>
  <c r="D47"/>
  <c r="D52" s="1"/>
  <c r="D54" s="1"/>
  <c r="C61" s="1"/>
  <c r="C62" s="1"/>
  <c r="C76" i="25"/>
  <c r="C128" s="1"/>
  <c r="C76" i="23"/>
  <c r="C128" s="1"/>
  <c r="C76" i="21"/>
  <c r="C128" s="1"/>
  <c r="D52"/>
  <c r="D54" s="1"/>
  <c r="C61" s="1"/>
  <c r="C62" s="1"/>
  <c r="C127" s="1"/>
  <c r="C76" i="20"/>
  <c r="C128" s="1"/>
  <c r="C76" i="19"/>
  <c r="C128" s="1"/>
  <c r="C87" i="15"/>
  <c r="C93" s="1"/>
  <c r="C94" s="1"/>
  <c r="C126" s="1"/>
  <c r="C60" i="25"/>
  <c r="D49"/>
  <c r="D47"/>
  <c r="D46"/>
  <c r="D51"/>
  <c r="D45"/>
  <c r="D48"/>
  <c r="D53"/>
  <c r="C60" i="24"/>
  <c r="D49"/>
  <c r="D47"/>
  <c r="D46"/>
  <c r="D51"/>
  <c r="D45"/>
  <c r="D48"/>
  <c r="D53"/>
  <c r="C60" i="23"/>
  <c r="D49"/>
  <c r="D51"/>
  <c r="D46"/>
  <c r="D47"/>
  <c r="D48"/>
  <c r="D45"/>
  <c r="D53"/>
  <c r="D52" i="22"/>
  <c r="D54" s="1"/>
  <c r="C61" s="1"/>
  <c r="C62" s="1"/>
  <c r="C60" i="20"/>
  <c r="D45"/>
  <c r="D47"/>
  <c r="D51"/>
  <c r="D53"/>
  <c r="D49"/>
  <c r="D48"/>
  <c r="D46"/>
  <c r="D52" i="18"/>
  <c r="D54" s="1"/>
  <c r="C61" s="1"/>
  <c r="C62" s="1"/>
  <c r="C59" i="16"/>
  <c r="D48"/>
  <c r="D47"/>
  <c r="D50"/>
  <c r="D45"/>
  <c r="D46"/>
  <c r="D44"/>
  <c r="D52"/>
  <c r="C68" i="15"/>
  <c r="C73" s="1"/>
  <c r="C125" s="1"/>
  <c r="C36"/>
  <c r="F31" i="10"/>
  <c r="F32" s="1"/>
  <c r="F33" s="1"/>
  <c r="C105" i="25" l="1"/>
  <c r="C62"/>
  <c r="D52"/>
  <c r="D54" s="1"/>
  <c r="C61" s="1"/>
  <c r="C62" i="24"/>
  <c r="D52"/>
  <c r="D54" s="1"/>
  <c r="C61" s="1"/>
  <c r="D52" i="23"/>
  <c r="D54" s="1"/>
  <c r="C61" s="1"/>
  <c r="C62" s="1"/>
  <c r="C127" i="22"/>
  <c r="D52" i="20"/>
  <c r="D54" s="1"/>
  <c r="C61" s="1"/>
  <c r="C62" s="1"/>
  <c r="C127" i="19"/>
  <c r="C127" i="18"/>
  <c r="D51" i="16"/>
  <c r="D53" s="1"/>
  <c r="C60" s="1"/>
  <c r="C61" s="1"/>
  <c r="C57" i="15"/>
  <c r="D50"/>
  <c r="D42"/>
  <c r="D48"/>
  <c r="D44"/>
  <c r="D43"/>
  <c r="D46"/>
  <c r="D45"/>
  <c r="C127" i="25" l="1"/>
  <c r="C127" i="24"/>
  <c r="C127" i="23"/>
  <c r="C127" i="20"/>
  <c r="C126" i="16"/>
  <c r="D49" i="15"/>
  <c r="D51" s="1"/>
  <c r="C58" s="1"/>
  <c r="C59" s="1"/>
  <c r="F63" i="12"/>
  <c r="F64" s="1"/>
  <c r="F39"/>
  <c r="F40"/>
  <c r="F41"/>
  <c r="F42"/>
  <c r="F43"/>
  <c r="F44"/>
  <c r="F45"/>
  <c r="F46"/>
  <c r="F47"/>
  <c r="F48"/>
  <c r="F49"/>
  <c r="F50"/>
  <c r="F51"/>
  <c r="F52"/>
  <c r="F38"/>
  <c r="F4" i="10"/>
  <c r="F5"/>
  <c r="F6"/>
  <c r="C124" i="15" l="1"/>
  <c r="F13" i="10"/>
  <c r="F65" i="12"/>
  <c r="F66" s="1"/>
  <c r="F67" s="1"/>
  <c r="C103" i="16" s="1"/>
  <c r="F53" i="12"/>
  <c r="F72"/>
  <c r="F5"/>
  <c r="F6"/>
  <c r="F7"/>
  <c r="F8"/>
  <c r="F9"/>
  <c r="F10"/>
  <c r="F11"/>
  <c r="F12"/>
  <c r="F13"/>
  <c r="F14"/>
  <c r="F15"/>
  <c r="F16"/>
  <c r="F17"/>
  <c r="F18"/>
  <c r="F19"/>
  <c r="F20"/>
  <c r="F21"/>
  <c r="F28"/>
  <c r="F4"/>
  <c r="F40" i="10"/>
  <c r="F39"/>
  <c r="F11" i="5"/>
  <c r="F6"/>
  <c r="F5"/>
  <c r="F4"/>
  <c r="F3"/>
  <c r="F73" i="12" l="1"/>
  <c r="F74" s="1"/>
  <c r="F75" s="1"/>
  <c r="F76" s="1"/>
  <c r="C104" i="23" s="1"/>
  <c r="F41" i="10"/>
  <c r="F42" s="1"/>
  <c r="F43" s="1"/>
  <c r="F44" s="1"/>
  <c r="C105" i="24" s="1"/>
  <c r="F29" i="12"/>
  <c r="F30" s="1"/>
  <c r="F31" s="1"/>
  <c r="F32" s="1"/>
  <c r="F54"/>
  <c r="F55" s="1"/>
  <c r="F56" s="1"/>
  <c r="C104" i="18" s="1"/>
  <c r="F14" i="10"/>
  <c r="F15" s="1"/>
  <c r="F16" s="1"/>
  <c r="C102" i="15" s="1"/>
  <c r="F12" i="5"/>
  <c r="F13" s="1"/>
  <c r="C100" i="15" l="1"/>
  <c r="C101"/>
  <c r="C106" i="19" l="1"/>
  <c r="D113" s="1"/>
  <c r="C105" i="16"/>
  <c r="D111" s="1"/>
  <c r="C106" i="21"/>
  <c r="D113" s="1"/>
  <c r="C106" i="25"/>
  <c r="C130" s="1"/>
  <c r="C131" s="1"/>
  <c r="C106" i="23"/>
  <c r="C130" s="1"/>
  <c r="C131" s="1"/>
  <c r="C106" i="24"/>
  <c r="D119" s="1"/>
  <c r="D120" s="1"/>
  <c r="C132" s="1"/>
  <c r="D112" i="20"/>
  <c r="C106" i="22"/>
  <c r="D113" s="1"/>
  <c r="C106" i="18"/>
  <c r="D112" s="1"/>
  <c r="C103" i="15"/>
  <c r="D110" s="1"/>
  <c r="D115" i="16" l="1"/>
  <c r="D114"/>
  <c r="D115" i="19"/>
  <c r="C130" i="24"/>
  <c r="C131" s="1"/>
  <c r="D112"/>
  <c r="D118" i="16"/>
  <c r="D119" s="1"/>
  <c r="C131" s="1"/>
  <c r="D112" i="19"/>
  <c r="C129" i="16"/>
  <c r="C130" s="1"/>
  <c r="D116" i="19"/>
  <c r="C130"/>
  <c r="C131" s="1"/>
  <c r="D118"/>
  <c r="D112" i="16"/>
  <c r="D119" i="19"/>
  <c r="D120" s="1"/>
  <c r="C132" s="1"/>
  <c r="D117" i="16"/>
  <c r="C130" i="21"/>
  <c r="C131" s="1"/>
  <c r="C130" i="20"/>
  <c r="C131" s="1"/>
  <c r="D116" i="21"/>
  <c r="D118"/>
  <c r="D112"/>
  <c r="D119"/>
  <c r="D120" s="1"/>
  <c r="C132" s="1"/>
  <c r="D115"/>
  <c r="C130" i="22"/>
  <c r="C131" s="1"/>
  <c r="D113" i="25"/>
  <c r="D112"/>
  <c r="D115"/>
  <c r="D118"/>
  <c r="D116"/>
  <c r="D119"/>
  <c r="D120" s="1"/>
  <c r="C132" s="1"/>
  <c r="C133" s="1"/>
  <c r="C134" s="1"/>
  <c r="D112" i="22"/>
  <c r="D119"/>
  <c r="D120" s="1"/>
  <c r="C132" s="1"/>
  <c r="D116"/>
  <c r="D118"/>
  <c r="D119" i="18"/>
  <c r="D120" s="1"/>
  <c r="C132" s="1"/>
  <c r="D112" i="23"/>
  <c r="D116"/>
  <c r="D113" i="18"/>
  <c r="D115"/>
  <c r="D119" i="23"/>
  <c r="D120" s="1"/>
  <c r="C132" s="1"/>
  <c r="C133" s="1"/>
  <c r="C10" i="6" s="1"/>
  <c r="E10" s="1"/>
  <c r="F10" s="1"/>
  <c r="D118" i="18"/>
  <c r="D115" i="23"/>
  <c r="C130" i="18"/>
  <c r="C131" s="1"/>
  <c r="D118" i="23"/>
  <c r="D116" i="18"/>
  <c r="D113" i="23"/>
  <c r="C127" i="15"/>
  <c r="C128" s="1"/>
  <c r="D112"/>
  <c r="D115" i="22"/>
  <c r="D115" i="24"/>
  <c r="D118"/>
  <c r="D109" i="15"/>
  <c r="D113"/>
  <c r="D113" i="24"/>
  <c r="D116"/>
  <c r="D115" i="15"/>
  <c r="D116"/>
  <c r="D117" s="1"/>
  <c r="C129" s="1"/>
  <c r="D118" i="20"/>
  <c r="D115"/>
  <c r="D119"/>
  <c r="D120" s="1"/>
  <c r="C132" s="1"/>
  <c r="D116"/>
  <c r="D113"/>
  <c r="C133" i="24"/>
  <c r="C11" i="6" s="1"/>
  <c r="E11" s="1"/>
  <c r="F11" s="1"/>
  <c r="C12" l="1"/>
  <c r="E12" s="1"/>
  <c r="F12" s="1"/>
  <c r="C135" i="25"/>
  <c r="C134" i="23"/>
  <c r="C135" s="1"/>
  <c r="C134" i="24"/>
  <c r="C135" s="1"/>
  <c r="C132" i="16"/>
  <c r="C4" i="6" s="1"/>
  <c r="E4" s="1"/>
  <c r="F4" s="1"/>
  <c r="C133" i="19"/>
  <c r="C6" i="6" s="1"/>
  <c r="E6" s="1"/>
  <c r="F6" s="1"/>
  <c r="C133" i="18"/>
  <c r="C5" i="6" s="1"/>
  <c r="E5" s="1"/>
  <c r="F5" s="1"/>
  <c r="C133" i="21"/>
  <c r="C8" i="6" s="1"/>
  <c r="E8" s="1"/>
  <c r="F8" s="1"/>
  <c r="C133" i="20"/>
  <c r="C7" i="6" s="1"/>
  <c r="E7" s="1"/>
  <c r="F7" s="1"/>
  <c r="C133" i="22"/>
  <c r="C9" i="6" s="1"/>
  <c r="E9" s="1"/>
  <c r="F9" s="1"/>
  <c r="C130" i="15"/>
  <c r="C131" l="1"/>
  <c r="C132" s="1"/>
  <c r="C3" i="6"/>
  <c r="E3" s="1"/>
  <c r="C134" i="20"/>
  <c r="C135" s="1"/>
  <c r="C133" i="16"/>
  <c r="C134" s="1"/>
  <c r="C134" i="21"/>
  <c r="C135" s="1"/>
  <c r="C134" i="22"/>
  <c r="C135" s="1"/>
  <c r="C134" i="19"/>
  <c r="C135" s="1"/>
  <c r="C134" i="18"/>
  <c r="C135" s="1"/>
  <c r="F13" i="6" l="1"/>
  <c r="G13" s="1"/>
  <c r="F3"/>
</calcChain>
</file>

<file path=xl/sharedStrings.xml><?xml version="1.0" encoding="utf-8"?>
<sst xmlns="http://schemas.openxmlformats.org/spreadsheetml/2006/main" count="1997" uniqueCount="253">
  <si>
    <t>Total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</si>
  <si>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</si>
  <si>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</si>
  <si>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</si>
  <si>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</si>
  <si>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</si>
  <si>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</si>
  <si>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</si>
  <si>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</si>
  <si>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</si>
  <si>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B</t>
  </si>
  <si>
    <t>C</t>
  </si>
  <si>
    <t>D</t>
  </si>
  <si>
    <t>E</t>
  </si>
  <si>
    <t>F</t>
  </si>
  <si>
    <t>G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</si>
  <si>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</si>
  <si>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</si>
  <si>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</si>
  <si>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</si>
  <si>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</si>
  <si>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</si>
  <si>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</si>
  <si>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</si>
  <si>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H</t>
  </si>
  <si>
    <t xml:space="preserve">Total 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</si>
  <si>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</si>
  <si>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</si>
  <si>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</si>
  <si>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</si>
  <si>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Módulo 4 - Custo de Reposição do Profissional Ausente</t>
  </si>
  <si>
    <t>Submódulo 4.1 - Ausências Legais</t>
  </si>
  <si>
    <t>4.1</t>
  </si>
  <si>
    <t>Ausências Legais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</si>
  <si>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</si>
  <si>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</si>
  <si>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</si>
  <si>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</si>
  <si>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Módulo 6 - Custos Indiretos, Tributos e Lucro</t>
  </si>
  <si>
    <t>C.2. Tributos Estaduais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</si>
  <si>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</si>
  <si>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</si>
  <si>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</si>
  <si>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</si>
  <si>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>C.1. Tributos Federais (PIS)</t>
  </si>
  <si>
    <t>C.2. Tributos Federais (COFINS)</t>
  </si>
  <si>
    <t>TOTAL GPS</t>
  </si>
  <si>
    <t>3.1. CUSTO DO AVISO PRÉVIO INDENIZADO</t>
  </si>
  <si>
    <t>3.2. CUSTO DO AVISO PRÉVIO TRABALHADO</t>
  </si>
  <si>
    <t>TOTAL Provisão para Rescisão</t>
  </si>
  <si>
    <t>ITEM</t>
  </si>
  <si>
    <t>TOTAL</t>
  </si>
  <si>
    <t>DESCRIÇÃO / ESPECIFICAÇÕES</t>
  </si>
  <si>
    <t>VALOR MENSAL POR EMPREGADO</t>
  </si>
  <si>
    <t>Discriminação dos Serviços (dados referentes à contratação)</t>
  </si>
  <si>
    <t>Data da apresentação da proposta (dia/mês/ano)</t>
  </si>
  <si>
    <t>Município / UF</t>
  </si>
  <si>
    <t>Nº de meses de execução contratual</t>
  </si>
  <si>
    <t>Dados complementares para composição dos custos referente à mão-de-obra</t>
  </si>
  <si>
    <t xml:space="preserve">Categoria profissional </t>
  </si>
  <si>
    <t>Data base da categoria</t>
  </si>
  <si>
    <t>Equipamentos</t>
  </si>
  <si>
    <r>
      <t>Aviso Prévio Indenizado -</t>
    </r>
    <r>
      <rPr>
        <b/>
        <sz val="10"/>
        <color rgb="FFFF0000"/>
        <rFont val="Calibri"/>
        <family val="2"/>
        <scheme val="minor"/>
      </rPr>
      <t xml:space="preserve"> API</t>
    </r>
    <r>
      <rPr>
        <sz val="10"/>
        <color theme="1"/>
        <rFont val="Calibri"/>
        <family val="2"/>
        <scheme val="minor"/>
      </rPr>
      <t xml:space="preserve"> = (33 ÷ 365 x 0,20 x 100 = 1,81%)</t>
    </r>
  </si>
  <si>
    <t>Incidência do FGTS sobre aviso prévio indenizado (8% x 1,81% = 0,14%)</t>
  </si>
  <si>
    <t>Multa do FGTS e contribuição social sobre o aviso prévio indenizado (Item 14 do Anexo XII da IN 05/2017 - 4,5% x 90% do pessoal recebe aviso indenizado) 4,05%</t>
  </si>
  <si>
    <r>
      <t xml:space="preserve">Aviso prévio trabalhado </t>
    </r>
    <r>
      <rPr>
        <b/>
        <sz val="10"/>
        <rFont val="Calibri"/>
        <family val="2"/>
        <scheme val="minor"/>
      </rPr>
      <t>APT</t>
    </r>
    <r>
      <rPr>
        <sz val="10"/>
        <rFont val="Calibri"/>
        <family val="2"/>
        <scheme val="minor"/>
      </rPr>
      <t xml:space="preserve"> (07 ÷ 30 ÷ 12 x 0,10 x 100 = 0,194%) - </t>
    </r>
    <r>
      <rPr>
        <b/>
        <sz val="10"/>
        <color rgb="FFFF0000"/>
        <rFont val="Calibri"/>
        <family val="2"/>
        <scheme val="minor"/>
      </rPr>
      <t>NO SEGUNDO ANO o saldo percentual será de 0,194% (1,94/30x3) apenas referente aos 3 dias que serão acrescentados</t>
    </r>
  </si>
  <si>
    <t>Incidência dos encargos do submódulo 2.2 sobre o aviso prévio trabalhado (36,80% x 0,194% = 0,7%)</t>
  </si>
  <si>
    <t>Multa do FGTS e contribuição social sobre o aviso prévio trabalhado (Item 14 do Anexo XII da IN 05/2017 - 4,5% x 10% do pessoal recebe aviso trabalhado) 0,45%</t>
  </si>
  <si>
    <t xml:space="preserve">Substituto na cobertura de férias (Terço constitucional de férias e 13º salário do ferista (3,03% + 8,33%) ÷ 12 = 0,95%) </t>
  </si>
  <si>
    <t xml:space="preserve">Substituto na cobertura de ausências legais e ausências por doença ((8 ÷ 30 ÷ 12) + (7 ÷ 30 ÷ 12)) x 100 = 4,17% </t>
  </si>
  <si>
    <t xml:space="preserve">Substituto na cobertura de licença-paternidade (5 ÷ 30 ÷ 12 x 0,075) x 100 = 0,10% </t>
  </si>
  <si>
    <t xml:space="preserve">Substituto na cobertura de ausência por acidente de trabalho ((15 ÷ 30 ÷ 12) x 0,15 x 100 = 0,63% </t>
  </si>
  <si>
    <t xml:space="preserve">Substituto na cobertura de afastamento maternidade (1 ÷ 12 x 4) + (1,33 ÷ 12 x 4) ÷ 12 x 0,00025 x 100 = 0,02% </t>
  </si>
  <si>
    <t>13º (décimo terceiro) Salário (item 14 do Anexo XII da IN 05/2017 MPDG) 8,33%</t>
  </si>
  <si>
    <t>Férias e Adicional de Férias (item 14 do Anexo XII da IN 05/2017 MPDG) 12,10%</t>
  </si>
  <si>
    <r>
      <rPr>
        <b/>
        <sz val="10"/>
        <rFont val="Calibri"/>
        <family val="2"/>
        <scheme val="minor"/>
      </rPr>
      <t>IN 05/2017-MPOG.</t>
    </r>
    <r>
      <rPr>
        <sz val="10"/>
        <rFont val="Calibri"/>
        <family val="2"/>
        <scheme val="minor"/>
      </rPr>
      <t xml:space="preserve"> O montante dos depósitos da Conta-Depósito Vinculada - bloqueada para movimentação será igual ao somatório dos valores das seguintes provisões: 
a) 13o (décimo terceiro) salário; 
b) férias e 1/3 (um terço) constitucional de férias; 
c) multa sobre o FGTS e contribuição social para as rescisões sem justa causa; e 
d) encargos sobre férias e 13o (décimo terceiro) salário.</t>
    </r>
  </si>
  <si>
    <t xml:space="preserve">VALOR MENSAL </t>
  </si>
  <si>
    <t>INSS (Inciso I do art. 22 da Lei 8.212/1991)</t>
  </si>
  <si>
    <t>SESI ou SESC (art. 30 da Lei 8.036/1990 e art. 1º da Lei 8.154/1990)</t>
  </si>
  <si>
    <t>SENAI ou SENAC (Decreto-Lei 2.318/1986)</t>
  </si>
  <si>
    <t>SEBRAE (art. 8º da Lei 8.029/1990)</t>
  </si>
  <si>
    <t>INCRA (Decreto-Lei 1.146/1970)</t>
  </si>
  <si>
    <r>
      <t xml:space="preserve">SAT (Art. 22, inciso II, alínea “C” da Lei nº 8.212/91) - </t>
    </r>
    <r>
      <rPr>
        <b/>
        <sz val="10"/>
        <color rgb="FFFF0000"/>
        <rFont val="Calibri"/>
        <family val="2"/>
        <scheme val="minor"/>
      </rPr>
      <t>comprovar!</t>
    </r>
  </si>
  <si>
    <t>Salário Educação (Inciso I do art. 3º do Decreto 87.043/1982)</t>
  </si>
  <si>
    <t>FGTS (Art. 15 da Lei 8.036/1990)</t>
  </si>
  <si>
    <t>Incidência do submódulo 2.2 sobre o somatório do submódulo 2.1 e sobre as alíneas A, B, C, D e E do submódulo 4.1 . = 9,68%</t>
  </si>
  <si>
    <t>CONTA=DEPÓSITO VINCULADA</t>
  </si>
  <si>
    <t>UNIDADE</t>
  </si>
  <si>
    <t>UTENSÍLIOS</t>
  </si>
  <si>
    <t>Utensílios</t>
  </si>
  <si>
    <t>VALOR MENSAL</t>
  </si>
  <si>
    <t>Valor Total por Empregado  Mensal</t>
  </si>
  <si>
    <t>PREÇO MÉDIO UNITÁRIO</t>
  </si>
  <si>
    <t>VALOR TOTAL</t>
  </si>
  <si>
    <t>SR</t>
  </si>
  <si>
    <t>POSTO</t>
  </si>
  <si>
    <t>GISE</t>
  </si>
  <si>
    <t>UNIFORMES POR EMPREGADO</t>
  </si>
  <si>
    <t>unidade</t>
  </si>
  <si>
    <t>PAR</t>
  </si>
  <si>
    <t>VALOR POR EMPREGADO</t>
  </si>
  <si>
    <t>QUANTIDADE</t>
  </si>
  <si>
    <t>EQUIPAMENTOS - DEPRECIAÇÃO 20% A.A.</t>
  </si>
  <si>
    <t xml:space="preserve"> PREÇO MÉDIO UNITÁRIO </t>
  </si>
  <si>
    <t xml:space="preserve"> VALOR TOTAL </t>
  </si>
  <si>
    <t>unidades</t>
  </si>
  <si>
    <t>Qtd. Por Unidade PF/MT</t>
  </si>
  <si>
    <t xml:space="preserve">QUANTIDADE </t>
  </si>
  <si>
    <t>DEPRECIAÇÃO 20% AO ANUAL</t>
  </si>
  <si>
    <t>DEPRECIAÇÃO MENSAL</t>
  </si>
  <si>
    <t>DEPRECIAÇÃO 50% AO ANUAL</t>
  </si>
  <si>
    <t>DEPRECIAÇÃO MENSAL INDIVIDUAL POR 1 EMPREGADO</t>
  </si>
  <si>
    <t>QUANT.</t>
  </si>
  <si>
    <t>DEPRECIAÇÃO MENSAL INDIVIDUAL POR 1 EMPREGADOS</t>
  </si>
  <si>
    <t>MIRANTE DA SERRA/RO</t>
  </si>
  <si>
    <t>10 FUNCIONÁRIOS</t>
  </si>
  <si>
    <t>Caminhão com cesto aéreo</t>
  </si>
  <si>
    <t>DEPRECIAÇÃO MENSAL INDIVIDUAL POR 10 EMPREGADOS</t>
  </si>
  <si>
    <t>EQUIPAMENTOS - BRAÇAIS</t>
  </si>
  <si>
    <t>Esmerilhadeira angular</t>
  </si>
  <si>
    <t>Furadeira elétrica</t>
  </si>
  <si>
    <t>MOTOSERRA, 72,2 CC, SABRE DE 33 CM</t>
  </si>
  <si>
    <t>Parafusadeira a bateria: bateria íon-lítio 18 V</t>
  </si>
  <si>
    <t>ROÇADEIRA MANUAL</t>
  </si>
  <si>
    <t>Serra mármore portátil</t>
  </si>
  <si>
    <t>Serra circular portátil</t>
  </si>
  <si>
    <t>Serra tico-tico elétrica</t>
  </si>
  <si>
    <t>SOPRADOR DE FOLHAS</t>
  </si>
  <si>
    <t>EQUIPAMENTOS  - TODOS SERVIDORES</t>
  </si>
  <si>
    <t>VEÍCULO TIPO  MINI VAN</t>
  </si>
  <si>
    <t>EQUIPAMENTOS - PODADOR</t>
  </si>
  <si>
    <t>Podador Aplicação: Corte De Galhos, Características Adicionais: Haste Extensivel Para 5 Metros, Cilindrada Motor: 25 Cc, Potência Motor: 1,3 Cv, Sistema Corte: Corrente, Tipo Combustível: Gasolina, Tipo Motor: À Combustão</t>
  </si>
  <si>
    <t>DEPRECIAÇÃO MENSAL INDIVIDUAL POR 2 EMPREGADO</t>
  </si>
  <si>
    <t>EQUIPAMENTOS -SOLDADOR</t>
  </si>
  <si>
    <t>Máquina de solda elétrica</t>
  </si>
  <si>
    <t>Máquina de solda MIG/MAG</t>
  </si>
  <si>
    <t>EQUIPAMENTOS  - ELETRICISTA AUTOMOTIVO</t>
  </si>
  <si>
    <t xml:space="preserve">Testador Bateria: 9, Padrão: Tia 568 </t>
  </si>
  <si>
    <t xml:space="preserve">UTENSÍLIOS  - BRAÇAIS </t>
  </si>
  <si>
    <t xml:space="preserve">Baldes </t>
  </si>
  <si>
    <t>Brochas p/ pintura de meio-fio</t>
  </si>
  <si>
    <t>Carrinhos De Mão Especificação : Carrinhos De Mão, Pneu C/ Camara Ar 50 Litros</t>
  </si>
  <si>
    <t xml:space="preserve">Cavadeiras </t>
  </si>
  <si>
    <t>Enxadas</t>
  </si>
  <si>
    <t xml:space="preserve">Enxadão </t>
  </si>
  <si>
    <t>Escada Material: Alumínio, Quantidade Degraus: 13, Tipo: Articulada - Material: Alumínio, Quantidade Degraus: 13, Tipo: Articulada</t>
  </si>
  <si>
    <t>Facões</t>
  </si>
  <si>
    <t>Fita métrica de pano (30 m)</t>
  </si>
  <si>
    <t>Fita zebrada (sinalização)</t>
  </si>
  <si>
    <t xml:space="preserve">Formão </t>
  </si>
  <si>
    <t>Foices</t>
  </si>
  <si>
    <t>Martelo de borracha</t>
  </si>
  <si>
    <t>Martelo tipo unha</t>
  </si>
  <si>
    <t>Marreta pequena (5kg)</t>
  </si>
  <si>
    <t>Nível de bolha</t>
  </si>
  <si>
    <t xml:space="preserve">Pás de bico </t>
  </si>
  <si>
    <t>Rastelos</t>
  </si>
  <si>
    <t>Serrote manual (madeira)</t>
  </si>
  <si>
    <t>Vassouras (piaçava/cerdas duras)</t>
  </si>
  <si>
    <t>Alavanca metálica reta (pé-de-cabra)</t>
  </si>
  <si>
    <t>Arco de serra (com lâminas)</t>
  </si>
  <si>
    <t>UTENSÍLIOS  - MECANICO</t>
  </si>
  <si>
    <t>Alicate Amperímetro - Alicate Amperímetro, Material Plástico, Tipo Digital, Corrente 1000A Ac/ 1000Adc A</t>
  </si>
  <si>
    <t>Alicate bico longo isolado</t>
  </si>
  <si>
    <t xml:space="preserve">Alicates universais, corte, pressão </t>
  </si>
  <si>
    <t>Alicate decapador de fio</t>
  </si>
  <si>
    <t>Jogo De Chave Allen 30 Peças</t>
  </si>
  <si>
    <r>
      <t xml:space="preserve">Jogo de Chaves Combinadas (fixa/estrela) </t>
    </r>
    <r>
      <rPr>
        <sz val="11"/>
        <rFont val="Cambria"/>
        <family val="1"/>
      </rPr>
      <t>Medidas:</t>
    </r>
    <r>
      <rPr>
        <b/>
        <sz val="11"/>
        <rFont val="Times New Roman"/>
        <family val="1"/>
      </rPr>
      <t xml:space="preserve"> 6 mm a 46 mm</t>
    </r>
  </si>
  <si>
    <r>
      <t xml:space="preserve">Jogo de Chave Catraca com Soquetes </t>
    </r>
    <r>
      <rPr>
        <sz val="11"/>
        <rFont val="Cambria"/>
        <family val="1"/>
      </rPr>
      <t>Medidas:</t>
    </r>
    <r>
      <rPr>
        <b/>
        <sz val="11"/>
        <rFont val="Times New Roman"/>
        <family val="1"/>
      </rPr>
      <t xml:space="preserve"> 8 mm a 32 mm</t>
    </r>
  </si>
  <si>
    <t xml:space="preserve">Jogo de Chaves de Fenda </t>
  </si>
  <si>
    <r>
      <t xml:space="preserve">Jogo de Chaves Phillips (comuns) </t>
    </r>
    <r>
      <rPr>
        <sz val="11"/>
        <rFont val="Cambria"/>
        <family val="1"/>
      </rPr>
      <t>Medidas:</t>
    </r>
    <r>
      <rPr>
        <b/>
        <sz val="11"/>
        <rFont val="Times New Roman"/>
        <family val="1"/>
      </rPr>
      <t xml:space="preserve"> Nº 0 x 75 mm a Nº 3 x 150 mm</t>
    </r>
  </si>
  <si>
    <r>
      <t>Jogo de Chaves Inglesas (ajustáveis)</t>
    </r>
    <r>
      <rPr>
        <sz val="11"/>
        <rFont val="Cambria"/>
        <family val="1"/>
      </rPr>
      <t>Medidas:</t>
    </r>
    <r>
      <rPr>
        <b/>
        <sz val="11"/>
        <rFont val="Times New Roman"/>
        <family val="1"/>
      </rPr>
      <t xml:space="preserve"> 6" a 24"</t>
    </r>
  </si>
  <si>
    <t>Chave de vela</t>
  </si>
  <si>
    <t>Macaco Hidráulico. Macaco Hidráulico Tipo Jacaré, Com Rodas De Aço, Capacidade Mínima De 2 Toneladas</t>
  </si>
  <si>
    <t>Torno de Bancada</t>
  </si>
  <si>
    <t>Pistola para graxa/lubrificação</t>
  </si>
  <si>
    <t>Torquímetro</t>
  </si>
  <si>
    <t>UTENSÍLIOS  - ELETRICISTA</t>
  </si>
  <si>
    <t>Escada de fibra (isolada, minimo 6 m)</t>
  </si>
  <si>
    <t>UTENSÍLIOS  - ELETRICISTA AUTOMOTIVO</t>
  </si>
  <si>
    <t>Multímetro digital</t>
  </si>
  <si>
    <t xml:space="preserve">Cinturão tipo paraquedista com talabarte e trava-quedas </t>
  </si>
  <si>
    <t>UNIFORME/EPIS POR EMPREGADO CARGO BRAÇAIS</t>
  </si>
  <si>
    <t>Capacete de segurança com jugular</t>
  </si>
  <si>
    <t>Óculos de proteção incolor ou escuro</t>
  </si>
  <si>
    <t xml:space="preserve">Protetor auricular tipo plug </t>
  </si>
  <si>
    <t>Luvas de vaqueta</t>
  </si>
  <si>
    <t>Calçado de segurança com biqueira de aço ou PVC reforçado (botina ou coturno)</t>
  </si>
  <si>
    <t>Perneiras de couro ou material sintético resistente</t>
  </si>
  <si>
    <t>Colete refletivo (alta visibilidade)</t>
  </si>
  <si>
    <t>Camisa de manga longa (uniforme operacional)</t>
  </si>
  <si>
    <t>Chapéu tipo árabe (com proteção de nuca)</t>
  </si>
  <si>
    <t>UNIFORME/EPIS POR EMPREGADO CARGO ELETRICISTA</t>
  </si>
  <si>
    <t xml:space="preserve">Protetor facial (face shield) </t>
  </si>
  <si>
    <t xml:space="preserve">Luvas isolantes de borracha </t>
  </si>
  <si>
    <t>UNIFORME/EPIS POR EMPREGADO CARGO MECANICOS</t>
  </si>
  <si>
    <t xml:space="preserve">UNIFORME/EPIS POR EMPREGADO CARGO  Operador de Máquinas Pesadas </t>
  </si>
  <si>
    <t xml:space="preserve">UNIFORME/EPIS POR EMPREGADO CARGO  SOLDADOR  </t>
  </si>
  <si>
    <t>UNIFORME/EPIS POR EMPREGADO CARGO  ELETRICISTA AUTOMOTIVO</t>
  </si>
  <si>
    <t xml:space="preserve">UNIFORME/EPIS POR EMPREGADO CARGO  OPERADOR DE CAMINHÃO – CATEGORIAS D E E </t>
  </si>
  <si>
    <t>Capacete de segurança com viseira de solda (máscara de soldagem)</t>
  </si>
  <si>
    <t>Avental de raspa ou couro grosso</t>
  </si>
  <si>
    <t>UTENSÍLIOS  - PODADOR</t>
  </si>
  <si>
    <t>DEPRECIAÇÃO MENSAL INDIVIDUAL POR  EMPREGADO</t>
  </si>
  <si>
    <t>UNIFORME/EPIS POR EMPREGADO CARGO PODADOR</t>
  </si>
  <si>
    <t xml:space="preserve">Protetor auricular tipo concha </t>
  </si>
  <si>
    <t>PLANILHA DE CUSTOS E FORMAÇÃO DE PREÇOS</t>
  </si>
  <si>
    <t>Nº PROCESSO: 585/2026</t>
  </si>
  <si>
    <t xml:space="preserve">Salário-Base </t>
  </si>
  <si>
    <t xml:space="preserve">C.3. Tributos Municipais (ISS) </t>
  </si>
  <si>
    <r>
      <t>Adicional de Insalubridade</t>
    </r>
    <r>
      <rPr>
        <b/>
        <sz val="10"/>
        <color rgb="FFFF0000"/>
        <rFont val="Calibri"/>
        <family val="2"/>
        <scheme val="minor"/>
      </rPr>
      <t xml:space="preserve"> 30%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do Salário mínimo do país</t>
    </r>
    <r>
      <rPr>
        <sz val="10"/>
        <color rgb="FF3333FF"/>
        <rFont val="Calibri"/>
        <family val="2"/>
        <scheme val="minor"/>
      </rPr>
      <t xml:space="preserve"> </t>
    </r>
    <r>
      <rPr>
        <b/>
        <sz val="10"/>
        <color rgb="FF3333FF"/>
        <rFont val="Calibri"/>
        <family val="2"/>
        <scheme val="minor"/>
      </rPr>
      <t>R$ 1.621,00 (2026)</t>
    </r>
  </si>
  <si>
    <t xml:space="preserve">Salário Normativo da Categoria Profissional </t>
  </si>
  <si>
    <t>BRAÇAIS</t>
  </si>
  <si>
    <r>
      <t>Adicional de Insalubridade</t>
    </r>
    <r>
      <rPr>
        <b/>
        <sz val="10"/>
        <color rgb="FFFF0000"/>
        <rFont val="Calibri"/>
        <family val="2"/>
        <scheme val="minor"/>
      </rPr>
      <t xml:space="preserve"> 20%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do Salário mínimo do país</t>
    </r>
    <r>
      <rPr>
        <sz val="10"/>
        <color rgb="FF3333FF"/>
        <rFont val="Calibri"/>
        <family val="2"/>
        <scheme val="minor"/>
      </rPr>
      <t xml:space="preserve"> </t>
    </r>
    <r>
      <rPr>
        <b/>
        <sz val="10"/>
        <color rgb="FF3333FF"/>
        <rFont val="Calibri"/>
        <family val="2"/>
        <scheme val="minor"/>
      </rPr>
      <t>R$ 1.621,00 (2026)</t>
    </r>
  </si>
  <si>
    <t>ELETRICISTA</t>
  </si>
  <si>
    <t>DEPRECIAÇÃO MENSAL INDIVIDUAL POR 28 EMPREGADO</t>
  </si>
  <si>
    <r>
      <t>Adicional de periculosidade</t>
    </r>
    <r>
      <rPr>
        <b/>
        <sz val="10"/>
        <color rgb="FFFF0000"/>
        <rFont val="Calibri"/>
        <family val="2"/>
        <scheme val="minor"/>
      </rPr>
      <t xml:space="preserve"> 30%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do Salário base R$2.404,15</t>
    </r>
  </si>
  <si>
    <t>1 FUNCIONÁRIO</t>
  </si>
  <si>
    <t xml:space="preserve">  </t>
  </si>
  <si>
    <t>MECANICO</t>
  </si>
  <si>
    <r>
      <t>Adicional de Insalubridade</t>
    </r>
    <r>
      <rPr>
        <b/>
        <sz val="10"/>
        <color rgb="FFFF0000"/>
        <rFont val="Calibri"/>
        <family val="2"/>
        <scheme val="minor"/>
      </rPr>
      <t xml:space="preserve"> 40%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do Salário mínimo do país</t>
    </r>
    <r>
      <rPr>
        <sz val="10"/>
        <color rgb="FF3333FF"/>
        <rFont val="Calibri"/>
        <family val="2"/>
        <scheme val="minor"/>
      </rPr>
      <t xml:space="preserve"> </t>
    </r>
    <r>
      <rPr>
        <b/>
        <sz val="10"/>
        <color rgb="FF3333FF"/>
        <rFont val="Calibri"/>
        <family val="2"/>
        <scheme val="minor"/>
      </rPr>
      <t>R$ 1.621,00 (2026)</t>
    </r>
  </si>
  <si>
    <t>2 FUNCIONÁRIOS</t>
  </si>
  <si>
    <t>OPERADOR DE ESCAVADEIRA</t>
  </si>
  <si>
    <t>OPERADOR DE PATROL</t>
  </si>
  <si>
    <t>OPERADOR DE PA CARREGADEIRA E RETRO</t>
  </si>
  <si>
    <t>3 FUNCIONÁRIOS</t>
  </si>
  <si>
    <t>OPERADOR DE CAMINHÃO D e E</t>
  </si>
  <si>
    <t>4 FUNCIONÁRIOS</t>
  </si>
  <si>
    <t>ELETRICISTA AUTOMOTIVO</t>
  </si>
  <si>
    <t xml:space="preserve">EQUIPAMENTOS  - ELETRICISTA </t>
  </si>
  <si>
    <t>1 FUNCIONÁRIOS</t>
  </si>
  <si>
    <t>SOLDADOR</t>
  </si>
  <si>
    <t>PODADOR</t>
  </si>
  <si>
    <t>QUADRO RESUMO DE CUSTO</t>
  </si>
  <si>
    <t>OPERADOR DE MAQUINA PESADA (PATROL)</t>
  </si>
  <si>
    <t>OPERADOR DE MAQUINA PESADA (ESCAVADEIRA HIDRAULICA)</t>
  </si>
  <si>
    <t>OPERADOR DE MAQUINA PESADA (PA CARREGADEIRA E RETROESCAVADEIRA)</t>
  </si>
  <si>
    <t>ELETRICISTA (AUTOMOTIVO)</t>
  </si>
  <si>
    <t>VALOR MEN</t>
  </si>
  <si>
    <t>VALOR 6 MESES</t>
  </si>
  <si>
    <t>TOTAL 6 MESES</t>
  </si>
  <si>
    <t>QUANTIDADE 6 MESES</t>
  </si>
  <si>
    <t>VALOR CONTRATO 6 MESES</t>
  </si>
  <si>
    <t>Qtd. 6 MESES</t>
  </si>
  <si>
    <t>LUCRO REAL, COMPROVAR.  21.6 do TR</t>
  </si>
  <si>
    <t>C.3. Tributos Municipais (ISS)</t>
  </si>
  <si>
    <t>Rolo</t>
  </si>
  <si>
    <t>fio de corte para roçadeira, com diâmetro mínimo de 3,0 mm, comprimento total de no mínimo 300 metros,material nylon</t>
  </si>
  <si>
    <r>
      <t>Adicional de periculosidade</t>
    </r>
    <r>
      <rPr>
        <b/>
        <sz val="10"/>
        <color rgb="FFFF0000"/>
        <rFont val="Calibri"/>
        <family val="2"/>
        <scheme val="minor"/>
      </rPr>
      <t xml:space="preserve"> 30%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do Salário base R$3.635,40</t>
    </r>
  </si>
  <si>
    <t>faca de roçadeira duas ponta</t>
  </si>
  <si>
    <t xml:space="preserve">D </t>
  </si>
  <si>
    <t>SALARIOS BASEADO NA CONVENÇÃO COLETIVA DE TRABALHO 2025/2025 NÚMERO DE REGISTRO NO MTE: RO000003/2025 TERMO ADITIVO</t>
  </si>
  <si>
    <t>Óleo Lubrificante 2 Tempos 500ml </t>
  </si>
</sst>
</file>

<file path=xl/styles.xml><?xml version="1.0" encoding="utf-8"?>
<styleSheet xmlns="http://schemas.openxmlformats.org/spreadsheetml/2006/main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0.0000%"/>
    <numFmt numFmtId="167" formatCode="&quot;R$ &quot;#,##0.00"/>
    <numFmt numFmtId="168" formatCode="d/m/yyyy"/>
    <numFmt numFmtId="169" formatCode="#,##0.00_ ;\-#,##0.00\ "/>
    <numFmt numFmtId="170" formatCode="_-&quot;R$&quot;* #,##0.0000_-;\-&quot;R$&quot;* #,##0.0000_-;_-&quot;R$&quot;* &quot;-&quot;??_-;_-@_-"/>
    <numFmt numFmtId="171" formatCode="&quot;R$&quot;\ #,##0.00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3333F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3333FF"/>
      <name val="Calibri"/>
      <family val="2"/>
      <scheme val="minor"/>
    </font>
    <font>
      <sz val="10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0"/>
      <color rgb="FFFF0000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sz val="12"/>
      <color rgb="FF3333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FF0000"/>
      <name val="Calibri"/>
      <family val="2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1"/>
      <color rgb="FF333333"/>
      <name val="Times New Roman"/>
      <family val="1"/>
    </font>
    <font>
      <b/>
      <sz val="11"/>
      <name val="Times New Roman"/>
      <family val="1"/>
    </font>
    <font>
      <sz val="11"/>
      <name val="Cambria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0"/>
      <color rgb="FF0F1111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4">
    <xf numFmtId="0" fontId="0" fillId="0" borderId="0"/>
    <xf numFmtId="9" fontId="1" fillId="0" borderId="0" applyFont="0" applyFill="0" applyBorder="0" applyAlignment="0" applyProtection="0"/>
    <xf numFmtId="165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6" applyNumberFormat="0" applyAlignment="0" applyProtection="0"/>
    <xf numFmtId="0" fontId="11" fillId="7" borderId="7" applyNumberFormat="0" applyAlignment="0" applyProtection="0"/>
    <xf numFmtId="0" fontId="12" fillId="7" borderId="6" applyNumberFormat="0" applyAlignment="0" applyProtection="0"/>
    <xf numFmtId="0" fontId="13" fillId="0" borderId="8" applyNumberFormat="0" applyFill="0" applyAlignment="0" applyProtection="0"/>
    <xf numFmtId="0" fontId="14" fillId="8" borderId="9" applyNumberFormat="0" applyAlignment="0" applyProtection="0"/>
    <xf numFmtId="0" fontId="15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25" fillId="0" borderId="0" xfId="0" applyFont="1"/>
    <xf numFmtId="0" fontId="26" fillId="37" borderId="12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 wrapText="1"/>
    </xf>
    <xf numFmtId="0" fontId="30" fillId="0" borderId="0" xfId="0" applyFont="1"/>
    <xf numFmtId="14" fontId="31" fillId="0" borderId="12" xfId="0" applyNumberFormat="1" applyFont="1" applyBorder="1" applyAlignment="1" applyProtection="1">
      <alignment horizontal="center"/>
      <protection locked="0"/>
    </xf>
    <xf numFmtId="0" fontId="21" fillId="37" borderId="12" xfId="0" applyFont="1" applyFill="1" applyBorder="1" applyAlignment="1">
      <alignment horizontal="center"/>
    </xf>
    <xf numFmtId="0" fontId="32" fillId="0" borderId="12" xfId="0" applyFont="1" applyBorder="1" applyAlignment="1">
      <alignment horizontal="center"/>
    </xf>
    <xf numFmtId="0" fontId="31" fillId="39" borderId="12" xfId="0" applyFont="1" applyFill="1" applyBorder="1" applyAlignment="1">
      <alignment horizontal="center"/>
    </xf>
    <xf numFmtId="0" fontId="24" fillId="0" borderId="12" xfId="0" applyFont="1" applyBorder="1"/>
    <xf numFmtId="0" fontId="31" fillId="0" borderId="12" xfId="0" applyFont="1" applyBorder="1" applyAlignment="1" applyProtection="1">
      <alignment vertical="center" wrapText="1"/>
      <protection locked="0"/>
    </xf>
    <xf numFmtId="168" fontId="24" fillId="0" borderId="12" xfId="0" applyNumberFormat="1" applyFont="1" applyBorder="1" applyAlignment="1">
      <alignment horizontal="center"/>
    </xf>
    <xf numFmtId="0" fontId="32" fillId="0" borderId="12" xfId="0" applyFont="1" applyBorder="1"/>
    <xf numFmtId="0" fontId="30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4" fontId="30" fillId="0" borderId="0" xfId="0" applyNumberFormat="1" applyFont="1"/>
    <xf numFmtId="166" fontId="30" fillId="0" borderId="0" xfId="0" applyNumberFormat="1" applyFont="1"/>
    <xf numFmtId="164" fontId="30" fillId="0" borderId="0" xfId="0" applyNumberFormat="1" applyFont="1"/>
    <xf numFmtId="164" fontId="30" fillId="0" borderId="0" xfId="52" applyFont="1"/>
    <xf numFmtId="167" fontId="21" fillId="0" borderId="12" xfId="0" applyNumberFormat="1" applyFont="1" applyBorder="1" applyAlignment="1">
      <alignment horizontal="center"/>
    </xf>
    <xf numFmtId="0" fontId="23" fillId="0" borderId="12" xfId="0" applyFont="1" applyBorder="1" applyAlignment="1">
      <alignment vertical="center" wrapText="1"/>
    </xf>
    <xf numFmtId="0" fontId="30" fillId="0" borderId="12" xfId="0" applyFont="1" applyBorder="1" applyAlignment="1">
      <alignment vertical="center" wrapText="1"/>
    </xf>
    <xf numFmtId="10" fontId="30" fillId="0" borderId="12" xfId="1" applyNumberFormat="1" applyFont="1" applyBorder="1" applyAlignment="1">
      <alignment horizontal="center" vertical="center" wrapText="1"/>
    </xf>
    <xf numFmtId="10" fontId="21" fillId="0" borderId="12" xfId="1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 wrapText="1"/>
    </xf>
    <xf numFmtId="164" fontId="30" fillId="0" borderId="12" xfId="52" applyFont="1" applyBorder="1" applyAlignment="1">
      <alignment horizontal="center" vertical="center" wrapText="1"/>
    </xf>
    <xf numFmtId="164" fontId="23" fillId="37" borderId="12" xfId="52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justify" vertical="center" wrapText="1"/>
    </xf>
    <xf numFmtId="0" fontId="20" fillId="0" borderId="12" xfId="0" applyFont="1" applyBorder="1" applyAlignment="1">
      <alignment horizontal="justify" vertical="center" wrapText="1"/>
    </xf>
    <xf numFmtId="10" fontId="30" fillId="0" borderId="12" xfId="0" applyNumberFormat="1" applyFont="1" applyBorder="1" applyAlignment="1">
      <alignment horizontal="center" vertical="center" wrapText="1"/>
    </xf>
    <xf numFmtId="9" fontId="21" fillId="34" borderId="12" xfId="0" applyNumberFormat="1" applyFont="1" applyFill="1" applyBorder="1" applyAlignment="1">
      <alignment horizontal="center" vertical="center" wrapText="1"/>
    </xf>
    <xf numFmtId="10" fontId="23" fillId="38" borderId="12" xfId="0" applyNumberFormat="1" applyFont="1" applyFill="1" applyBorder="1" applyAlignment="1">
      <alignment horizontal="center" vertical="center" wrapText="1"/>
    </xf>
    <xf numFmtId="10" fontId="23" fillId="0" borderId="12" xfId="0" applyNumberFormat="1" applyFont="1" applyBorder="1" applyAlignment="1">
      <alignment horizontal="center" vertical="center" wrapText="1"/>
    </xf>
    <xf numFmtId="0" fontId="30" fillId="0" borderId="12" xfId="0" applyFont="1" applyBorder="1"/>
    <xf numFmtId="0" fontId="33" fillId="0" borderId="0" xfId="0" applyFont="1"/>
    <xf numFmtId="0" fontId="23" fillId="37" borderId="12" xfId="0" applyFont="1" applyFill="1" applyBorder="1" applyAlignment="1">
      <alignment horizontal="center" vertical="center" wrapText="1"/>
    </xf>
    <xf numFmtId="10" fontId="33" fillId="0" borderId="12" xfId="1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10" fontId="30" fillId="0" borderId="0" xfId="1" applyNumberFormat="1" applyFont="1"/>
    <xf numFmtId="0" fontId="24" fillId="0" borderId="12" xfId="0" applyFont="1" applyBorder="1" applyAlignment="1">
      <alignment vertical="center" wrapText="1"/>
    </xf>
    <xf numFmtId="0" fontId="24" fillId="0" borderId="12" xfId="0" applyFont="1" applyBorder="1" applyAlignment="1">
      <alignment vertical="top" wrapText="1"/>
    </xf>
    <xf numFmtId="164" fontId="31" fillId="0" borderId="0" xfId="52" applyFont="1"/>
    <xf numFmtId="164" fontId="20" fillId="0" borderId="0" xfId="0" applyNumberFormat="1" applyFont="1"/>
    <xf numFmtId="0" fontId="20" fillId="0" borderId="0" xfId="0" applyFont="1"/>
    <xf numFmtId="170" fontId="30" fillId="0" borderId="0" xfId="52" applyNumberFormat="1" applyFont="1"/>
    <xf numFmtId="169" fontId="30" fillId="0" borderId="12" xfId="52" applyNumberFormat="1" applyFont="1" applyBorder="1" applyAlignment="1">
      <alignment horizontal="center" vertical="center" wrapText="1"/>
    </xf>
    <xf numFmtId="169" fontId="23" fillId="38" borderId="12" xfId="52" applyNumberFormat="1" applyFont="1" applyFill="1" applyBorder="1" applyAlignment="1">
      <alignment horizontal="center" vertical="center" wrapText="1"/>
    </xf>
    <xf numFmtId="169" fontId="23" fillId="37" borderId="12" xfId="52" applyNumberFormat="1" applyFont="1" applyFill="1" applyBorder="1" applyAlignment="1">
      <alignment horizontal="center" vertical="center" wrapText="1"/>
    </xf>
    <xf numFmtId="169" fontId="30" fillId="0" borderId="12" xfId="0" applyNumberFormat="1" applyFont="1" applyBorder="1" applyAlignment="1">
      <alignment horizontal="center" vertical="center" wrapText="1"/>
    </xf>
    <xf numFmtId="169" fontId="23" fillId="37" borderId="12" xfId="0" applyNumberFormat="1" applyFont="1" applyFill="1" applyBorder="1" applyAlignment="1">
      <alignment horizontal="center" vertical="center" wrapText="1"/>
    </xf>
    <xf numFmtId="169" fontId="30" fillId="0" borderId="12" xfId="52" applyNumberFormat="1" applyFont="1" applyFill="1" applyBorder="1" applyAlignment="1">
      <alignment horizontal="center" vertical="center" wrapText="1"/>
    </xf>
    <xf numFmtId="169" fontId="21" fillId="0" borderId="15" xfId="0" applyNumberFormat="1" applyFont="1" applyBorder="1" applyAlignment="1">
      <alignment horizontal="center" vertical="center" wrapText="1"/>
    </xf>
    <xf numFmtId="169" fontId="30" fillId="0" borderId="12" xfId="52" applyNumberFormat="1" applyFont="1" applyBorder="1" applyAlignment="1">
      <alignment vertical="center"/>
    </xf>
    <xf numFmtId="169" fontId="30" fillId="0" borderId="12" xfId="0" applyNumberFormat="1" applyFont="1" applyBorder="1" applyAlignment="1">
      <alignment vertical="center" wrapText="1"/>
    </xf>
    <xf numFmtId="169" fontId="23" fillId="0" borderId="12" xfId="0" applyNumberFormat="1" applyFont="1" applyBorder="1" applyAlignment="1">
      <alignment vertical="center" wrapText="1"/>
    </xf>
    <xf numFmtId="169" fontId="23" fillId="36" borderId="12" xfId="0" applyNumberFormat="1" applyFont="1" applyFill="1" applyBorder="1" applyAlignment="1">
      <alignment vertical="center" wrapText="1"/>
    </xf>
    <xf numFmtId="169" fontId="23" fillId="37" borderId="12" xfId="0" applyNumberFormat="1" applyFont="1" applyFill="1" applyBorder="1" applyAlignment="1">
      <alignment vertical="center" wrapText="1"/>
    </xf>
    <xf numFmtId="169" fontId="23" fillId="38" borderId="12" xfId="0" applyNumberFormat="1" applyFont="1" applyFill="1" applyBorder="1" applyAlignment="1">
      <alignment horizontal="center"/>
    </xf>
    <xf numFmtId="169" fontId="30" fillId="0" borderId="15" xfId="52" applyNumberFormat="1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justify" vertical="center" wrapText="1"/>
    </xf>
    <xf numFmtId="0" fontId="30" fillId="0" borderId="12" xfId="0" applyFont="1" applyBorder="1" applyAlignment="1">
      <alignment horizontal="center" vertical="center"/>
    </xf>
    <xf numFmtId="171" fontId="30" fillId="0" borderId="0" xfId="0" applyNumberFormat="1" applyFont="1" applyAlignment="1">
      <alignment horizontal="center" vertical="center"/>
    </xf>
    <xf numFmtId="4" fontId="30" fillId="0" borderId="12" xfId="0" applyNumberFormat="1" applyFont="1" applyBorder="1" applyAlignment="1">
      <alignment horizontal="center"/>
    </xf>
    <xf numFmtId="0" fontId="30" fillId="0" borderId="0" xfId="0" applyFont="1" applyAlignment="1">
      <alignment horizontal="justify"/>
    </xf>
    <xf numFmtId="0" fontId="26" fillId="0" borderId="12" xfId="0" applyFont="1" applyBorder="1" applyAlignment="1">
      <alignment horizontal="center" vertical="center"/>
    </xf>
    <xf numFmtId="169" fontId="26" fillId="0" borderId="12" xfId="52" applyNumberFormat="1" applyFont="1" applyBorder="1" applyAlignment="1">
      <alignment horizontal="center" vertical="center"/>
    </xf>
    <xf numFmtId="4" fontId="35" fillId="0" borderId="12" xfId="0" applyNumberFormat="1" applyFont="1" applyBorder="1" applyAlignment="1">
      <alignment horizontal="center"/>
    </xf>
    <xf numFmtId="169" fontId="21" fillId="0" borderId="12" xfId="52" applyNumberFormat="1" applyFont="1" applyBorder="1" applyAlignment="1">
      <alignment horizontal="center" vertical="center" wrapText="1"/>
    </xf>
    <xf numFmtId="169" fontId="23" fillId="44" borderId="12" xfId="0" applyNumberFormat="1" applyFont="1" applyFill="1" applyBorder="1" applyAlignment="1">
      <alignment vertical="center" wrapText="1"/>
    </xf>
    <xf numFmtId="0" fontId="37" fillId="0" borderId="12" xfId="0" applyFont="1" applyBorder="1" applyAlignment="1">
      <alignment horizontal="justify" vertical="center" wrapText="1"/>
    </xf>
    <xf numFmtId="4" fontId="28" fillId="0" borderId="12" xfId="0" applyNumberFormat="1" applyFont="1" applyBorder="1" applyAlignment="1">
      <alignment horizontal="center"/>
    </xf>
    <xf numFmtId="0" fontId="28" fillId="0" borderId="0" xfId="0" applyFont="1"/>
    <xf numFmtId="43" fontId="26" fillId="43" borderId="12" xfId="53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169" fontId="28" fillId="0" borderId="12" xfId="53" applyNumberFormat="1" applyFont="1" applyBorder="1" applyAlignment="1">
      <alignment horizontal="center" vertical="center"/>
    </xf>
    <xf numFmtId="0" fontId="41" fillId="41" borderId="12" xfId="0" applyFont="1" applyFill="1" applyBorder="1" applyAlignment="1">
      <alignment horizontal="center" vertical="center" wrapText="1"/>
    </xf>
    <xf numFmtId="169" fontId="26" fillId="37" borderId="12" xfId="53" applyNumberFormat="1" applyFont="1" applyFill="1" applyBorder="1" applyAlignment="1">
      <alignment horizontal="center" vertical="center"/>
    </xf>
    <xf numFmtId="4" fontId="35" fillId="37" borderId="12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6" fillId="43" borderId="12" xfId="0" applyFont="1" applyFill="1" applyBorder="1" applyAlignment="1">
      <alignment horizontal="center" vertical="center"/>
    </xf>
    <xf numFmtId="0" fontId="38" fillId="43" borderId="12" xfId="0" applyFont="1" applyFill="1" applyBorder="1" applyAlignment="1">
      <alignment horizontal="center" vertical="center" wrapText="1"/>
    </xf>
    <xf numFmtId="0" fontId="39" fillId="43" borderId="12" xfId="0" applyFont="1" applyFill="1" applyBorder="1" applyAlignment="1">
      <alignment horizontal="center" vertical="center" wrapText="1"/>
    </xf>
    <xf numFmtId="0" fontId="42" fillId="42" borderId="12" xfId="0" applyFont="1" applyFill="1" applyBorder="1" applyAlignment="1">
      <alignment horizontal="center" vertical="center" wrapText="1"/>
    </xf>
    <xf numFmtId="3" fontId="35" fillId="0" borderId="12" xfId="0" applyNumberFormat="1" applyFont="1" applyBorder="1" applyAlignment="1">
      <alignment horizontal="center" vertical="center"/>
    </xf>
    <xf numFmtId="2" fontId="29" fillId="0" borderId="12" xfId="0" applyNumberFormat="1" applyFont="1" applyBorder="1" applyAlignment="1">
      <alignment vertical="center" wrapText="1"/>
    </xf>
    <xf numFmtId="0" fontId="43" fillId="42" borderId="12" xfId="0" applyFont="1" applyFill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169" fontId="30" fillId="0" borderId="12" xfId="53" applyNumberFormat="1" applyFont="1" applyBorder="1" applyAlignment="1">
      <alignment horizontal="center" vertical="center"/>
    </xf>
    <xf numFmtId="169" fontId="23" fillId="37" borderId="12" xfId="53" applyNumberFormat="1" applyFont="1" applyFill="1" applyBorder="1" applyAlignment="1">
      <alignment horizontal="center" vertical="center"/>
    </xf>
    <xf numFmtId="0" fontId="44" fillId="43" borderId="12" xfId="0" applyFont="1" applyFill="1" applyBorder="1" applyAlignment="1">
      <alignment horizontal="center" vertical="center" wrapText="1"/>
    </xf>
    <xf numFmtId="4" fontId="21" fillId="37" borderId="12" xfId="0" applyNumberFormat="1" applyFont="1" applyFill="1" applyBorder="1" applyAlignment="1">
      <alignment horizontal="center"/>
    </xf>
    <xf numFmtId="0" fontId="24" fillId="0" borderId="12" xfId="0" applyFont="1" applyBorder="1" applyAlignment="1">
      <alignment horizontal="center" vertical="center"/>
    </xf>
    <xf numFmtId="0" fontId="34" fillId="42" borderId="12" xfId="0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/>
    </xf>
    <xf numFmtId="4" fontId="34" fillId="37" borderId="12" xfId="0" applyNumberFormat="1" applyFont="1" applyFill="1" applyBorder="1" applyAlignment="1">
      <alignment horizontal="center" vertical="center"/>
    </xf>
    <xf numFmtId="0" fontId="24" fillId="0" borderId="12" xfId="0" applyFont="1" applyBorder="1" applyAlignment="1">
      <alignment horizontal="justify" vertical="center" wrapText="1"/>
    </xf>
    <xf numFmtId="0" fontId="24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21" fillId="42" borderId="12" xfId="0" applyFont="1" applyFill="1" applyBorder="1" applyAlignment="1">
      <alignment horizontal="center" vertical="center" wrapText="1"/>
    </xf>
    <xf numFmtId="0" fontId="20" fillId="42" borderId="12" xfId="0" applyFont="1" applyFill="1" applyBorder="1" applyAlignment="1">
      <alignment horizontal="center" vertical="center" wrapText="1"/>
    </xf>
    <xf numFmtId="4" fontId="29" fillId="0" borderId="12" xfId="52" applyNumberFormat="1" applyFont="1" applyFill="1" applyBorder="1" applyAlignment="1" applyProtection="1">
      <alignment horizontal="center" vertical="center" wrapText="1"/>
    </xf>
    <xf numFmtId="4" fontId="35" fillId="0" borderId="12" xfId="0" applyNumberFormat="1" applyFont="1" applyBorder="1" applyAlignment="1">
      <alignment horizontal="center" vertical="center" wrapText="1"/>
    </xf>
    <xf numFmtId="0" fontId="25" fillId="41" borderId="12" xfId="0" applyFont="1" applyFill="1" applyBorder="1" applyAlignment="1">
      <alignment horizontal="center" vertical="center"/>
    </xf>
    <xf numFmtId="0" fontId="46" fillId="41" borderId="12" xfId="0" applyFont="1" applyFill="1" applyBorder="1" applyAlignment="1">
      <alignment horizontal="center" vertical="center"/>
    </xf>
    <xf numFmtId="0" fontId="35" fillId="43" borderId="12" xfId="0" applyFont="1" applyFill="1" applyBorder="1" applyAlignment="1">
      <alignment horizontal="center" vertical="center" wrapText="1"/>
    </xf>
    <xf numFmtId="0" fontId="46" fillId="42" borderId="18" xfId="0" applyFont="1" applyFill="1" applyBorder="1" applyAlignment="1">
      <alignment horizontal="center" vertical="center" wrapText="1"/>
    </xf>
    <xf numFmtId="0" fontId="46" fillId="42" borderId="12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46" fillId="41" borderId="13" xfId="0" applyFont="1" applyFill="1" applyBorder="1" applyAlignment="1">
      <alignment horizontal="center" vertical="center"/>
    </xf>
    <xf numFmtId="0" fontId="28" fillId="41" borderId="14" xfId="0" applyFont="1" applyFill="1" applyBorder="1" applyAlignment="1">
      <alignment horizontal="justify" vertical="center" wrapText="1"/>
    </xf>
    <xf numFmtId="0" fontId="25" fillId="0" borderId="14" xfId="0" applyFont="1" applyBorder="1" applyAlignment="1">
      <alignment horizontal="center" vertical="center" wrapText="1"/>
    </xf>
    <xf numFmtId="0" fontId="28" fillId="41" borderId="14" xfId="0" applyFont="1" applyFill="1" applyBorder="1" applyAlignment="1">
      <alignment horizontal="center" vertical="center" wrapText="1"/>
    </xf>
    <xf numFmtId="169" fontId="28" fillId="0" borderId="15" xfId="53" applyNumberFormat="1" applyFont="1" applyBorder="1" applyAlignment="1">
      <alignment horizontal="center" vertical="center"/>
    </xf>
    <xf numFmtId="4" fontId="35" fillId="37" borderId="12" xfId="0" applyNumberFormat="1" applyFont="1" applyFill="1" applyBorder="1" applyAlignment="1">
      <alignment horizontal="center"/>
    </xf>
    <xf numFmtId="0" fontId="26" fillId="42" borderId="12" xfId="0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/>
    </xf>
    <xf numFmtId="4" fontId="46" fillId="37" borderId="12" xfId="0" applyNumberFormat="1" applyFont="1" applyFill="1" applyBorder="1" applyAlignment="1">
      <alignment horizontal="center" vertical="center"/>
    </xf>
    <xf numFmtId="0" fontId="35" fillId="42" borderId="1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justify" wrapText="1"/>
    </xf>
    <xf numFmtId="0" fontId="28" fillId="0" borderId="0" xfId="0" applyFont="1" applyAlignment="1">
      <alignment wrapText="1"/>
    </xf>
    <xf numFmtId="171" fontId="28" fillId="0" borderId="0" xfId="0" applyNumberFormat="1" applyFont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/>
    </xf>
    <xf numFmtId="169" fontId="48" fillId="0" borderId="12" xfId="53" applyNumberFormat="1" applyFont="1" applyBorder="1" applyAlignment="1">
      <alignment horizontal="center" vertical="center"/>
    </xf>
    <xf numFmtId="0" fontId="47" fillId="0" borderId="12" xfId="0" applyFont="1" applyBorder="1" applyAlignment="1">
      <alignment horizontal="justify" vertical="center" wrapText="1"/>
    </xf>
    <xf numFmtId="0" fontId="42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  <xf numFmtId="4" fontId="48" fillId="0" borderId="12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46" fillId="42" borderId="12" xfId="0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horizontal="center"/>
    </xf>
    <xf numFmtId="0" fontId="49" fillId="0" borderId="0" xfId="0" applyFont="1"/>
    <xf numFmtId="0" fontId="49" fillId="0" borderId="12" xfId="0" applyFont="1" applyBorder="1"/>
    <xf numFmtId="0" fontId="48" fillId="0" borderId="12" xfId="0" applyFont="1" applyBorder="1" applyAlignment="1">
      <alignment horizontal="justify" vertical="center"/>
    </xf>
    <xf numFmtId="0" fontId="25" fillId="41" borderId="15" xfId="0" applyFont="1" applyFill="1" applyBorder="1" applyAlignment="1">
      <alignment horizontal="center" vertical="center"/>
    </xf>
    <xf numFmtId="0" fontId="49" fillId="0" borderId="12" xfId="0" applyFont="1" applyBorder="1" applyAlignment="1">
      <alignment wrapText="1"/>
    </xf>
    <xf numFmtId="0" fontId="50" fillId="0" borderId="0" xfId="0" applyFont="1" applyAlignment="1">
      <alignment wrapText="1"/>
    </xf>
    <xf numFmtId="0" fontId="25" fillId="0" borderId="15" xfId="0" applyFont="1" applyBorder="1" applyAlignment="1">
      <alignment horizontal="center" vertical="center"/>
    </xf>
    <xf numFmtId="0" fontId="49" fillId="0" borderId="18" xfId="0" applyFont="1" applyBorder="1"/>
    <xf numFmtId="0" fontId="49" fillId="0" borderId="18" xfId="0" applyFont="1" applyBorder="1" applyAlignment="1">
      <alignment wrapText="1"/>
    </xf>
    <xf numFmtId="0" fontId="51" fillId="0" borderId="12" xfId="0" applyFont="1" applyBorder="1" applyAlignment="1">
      <alignment wrapText="1"/>
    </xf>
    <xf numFmtId="0" fontId="49" fillId="0" borderId="0" xfId="0" applyFont="1" applyAlignment="1">
      <alignment wrapText="1"/>
    </xf>
    <xf numFmtId="0" fontId="46" fillId="0" borderId="12" xfId="0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12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49" fillId="0" borderId="17" xfId="0" applyFont="1" applyBorder="1"/>
    <xf numFmtId="0" fontId="53" fillId="0" borderId="0" xfId="0" applyFont="1"/>
    <xf numFmtId="0" fontId="53" fillId="0" borderId="12" xfId="0" applyFont="1" applyBorder="1" applyAlignment="1">
      <alignment wrapText="1"/>
    </xf>
    <xf numFmtId="0" fontId="26" fillId="0" borderId="12" xfId="0" applyFont="1" applyBorder="1"/>
    <xf numFmtId="0" fontId="26" fillId="0" borderId="12" xfId="0" applyFont="1" applyBorder="1" applyAlignment="1">
      <alignment wrapText="1"/>
    </xf>
    <xf numFmtId="0" fontId="54" fillId="0" borderId="0" xfId="0" applyFont="1" applyAlignment="1">
      <alignment horizontal="justify"/>
    </xf>
    <xf numFmtId="0" fontId="31" fillId="39" borderId="12" xfId="0" applyFont="1" applyFill="1" applyBorder="1" applyAlignment="1">
      <alignment horizontal="center" wrapText="1"/>
    </xf>
    <xf numFmtId="0" fontId="24" fillId="0" borderId="12" xfId="0" applyFont="1" applyBorder="1" applyAlignment="1">
      <alignment vertical="center"/>
    </xf>
    <xf numFmtId="171" fontId="29" fillId="0" borderId="12" xfId="52" applyNumberFormat="1" applyFont="1" applyFill="1" applyBorder="1" applyAlignment="1" applyProtection="1">
      <alignment horizontal="center" vertical="center" wrapText="1"/>
    </xf>
    <xf numFmtId="171" fontId="46" fillId="0" borderId="12" xfId="0" applyNumberFormat="1" applyFont="1" applyBorder="1" applyAlignment="1">
      <alignment horizontal="center" vertical="center"/>
    </xf>
    <xf numFmtId="169" fontId="35" fillId="0" borderId="12" xfId="52" applyNumberFormat="1" applyFont="1" applyBorder="1" applyAlignment="1" applyProtection="1">
      <alignment horizontal="center" vertical="center"/>
    </xf>
    <xf numFmtId="2" fontId="29" fillId="0" borderId="12" xfId="0" applyNumberFormat="1" applyFont="1" applyBorder="1" applyAlignment="1">
      <alignment horizontal="left" vertical="center" wrapText="1"/>
    </xf>
    <xf numFmtId="0" fontId="25" fillId="45" borderId="0" xfId="0" applyFont="1" applyFill="1"/>
    <xf numFmtId="4" fontId="25" fillId="45" borderId="0" xfId="0" applyNumberFormat="1" applyFont="1" applyFill="1"/>
    <xf numFmtId="0" fontId="25" fillId="37" borderId="12" xfId="0" applyFont="1" applyFill="1" applyBorder="1" applyAlignment="1">
      <alignment horizontal="center" vertical="center"/>
    </xf>
    <xf numFmtId="171" fontId="35" fillId="44" borderId="12" xfId="0" applyNumberFormat="1" applyFont="1" applyFill="1" applyBorder="1" applyAlignment="1">
      <alignment horizontal="center" vertical="center"/>
    </xf>
    <xf numFmtId="4" fontId="30" fillId="0" borderId="0" xfId="0" applyNumberFormat="1" applyFont="1"/>
    <xf numFmtId="0" fontId="49" fillId="0" borderId="17" xfId="0" applyFont="1" applyBorder="1" applyAlignment="1">
      <alignment horizontal="left" vertical="top" wrapText="1"/>
    </xf>
    <xf numFmtId="0" fontId="49" fillId="0" borderId="17" xfId="0" applyFont="1" applyBorder="1" applyAlignment="1">
      <alignment horizontal="left" wrapText="1"/>
    </xf>
    <xf numFmtId="0" fontId="55" fillId="0" borderId="12" xfId="0" applyFont="1" applyBorder="1" applyAlignment="1">
      <alignment wrapText="1"/>
    </xf>
    <xf numFmtId="164" fontId="25" fillId="0" borderId="0" xfId="52" applyFont="1"/>
    <xf numFmtId="0" fontId="26" fillId="38" borderId="12" xfId="0" applyFont="1" applyFill="1" applyBorder="1" applyAlignment="1">
      <alignment horizontal="center"/>
    </xf>
    <xf numFmtId="0" fontId="45" fillId="0" borderId="13" xfId="0" applyFont="1" applyBorder="1" applyAlignment="1">
      <alignment horizontal="center"/>
    </xf>
    <xf numFmtId="0" fontId="45" fillId="0" borderId="14" xfId="0" applyFont="1" applyBorder="1" applyAlignment="1">
      <alignment horizontal="center"/>
    </xf>
    <xf numFmtId="0" fontId="45" fillId="0" borderId="15" xfId="0" applyFont="1" applyBorder="1" applyAlignment="1">
      <alignment horizontal="center"/>
    </xf>
    <xf numFmtId="0" fontId="23" fillId="36" borderId="1" xfId="0" applyFont="1" applyFill="1" applyBorder="1" applyAlignment="1">
      <alignment horizontal="center" vertical="center"/>
    </xf>
    <xf numFmtId="0" fontId="23" fillId="36" borderId="16" xfId="0" applyFont="1" applyFill="1" applyBorder="1" applyAlignment="1">
      <alignment horizontal="center" vertical="center"/>
    </xf>
    <xf numFmtId="0" fontId="23" fillId="36" borderId="2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/>
    </xf>
    <xf numFmtId="0" fontId="26" fillId="36" borderId="16" xfId="0" applyFont="1" applyFill="1" applyBorder="1" applyAlignment="1">
      <alignment horizontal="center" vertical="center"/>
    </xf>
    <xf numFmtId="0" fontId="26" fillId="36" borderId="2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3" fillId="35" borderId="0" xfId="0" applyFont="1" applyFill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35" borderId="0" xfId="0" applyFont="1" applyFill="1" applyAlignment="1">
      <alignment horizontal="center" vertical="center" wrapText="1"/>
    </xf>
    <xf numFmtId="0" fontId="23" fillId="38" borderId="12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left" vertical="top" wrapText="1"/>
    </xf>
    <xf numFmtId="0" fontId="30" fillId="0" borderId="15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center"/>
    </xf>
    <xf numFmtId="0" fontId="31" fillId="2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6" fillId="40" borderId="1" xfId="0" applyFont="1" applyFill="1" applyBorder="1" applyAlignment="1">
      <alignment horizontal="center" vertical="center"/>
    </xf>
    <xf numFmtId="0" fontId="26" fillId="40" borderId="16" xfId="0" applyFont="1" applyFill="1" applyBorder="1" applyAlignment="1">
      <alignment horizontal="center" vertical="center"/>
    </xf>
    <xf numFmtId="0" fontId="26" fillId="40" borderId="2" xfId="0" applyFont="1" applyFill="1" applyBorder="1" applyAlignment="1">
      <alignment horizontal="center" vertical="center"/>
    </xf>
    <xf numFmtId="0" fontId="21" fillId="44" borderId="13" xfId="0" applyFont="1" applyFill="1" applyBorder="1" applyAlignment="1">
      <alignment horizontal="right" vertical="center" wrapText="1"/>
    </xf>
    <xf numFmtId="0" fontId="21" fillId="44" borderId="15" xfId="0" applyFont="1" applyFill="1" applyBorder="1" applyAlignment="1">
      <alignment horizontal="right" vertical="center" wrapText="1"/>
    </xf>
    <xf numFmtId="0" fontId="31" fillId="36" borderId="13" xfId="0" applyFont="1" applyFill="1" applyBorder="1" applyAlignment="1">
      <alignment horizontal="right" vertical="center" wrapText="1"/>
    </xf>
    <xf numFmtId="0" fontId="31" fillId="36" borderId="15" xfId="0" applyFont="1" applyFill="1" applyBorder="1" applyAlignment="1">
      <alignment horizontal="right" vertical="center" wrapText="1"/>
    </xf>
    <xf numFmtId="0" fontId="31" fillId="0" borderId="19" xfId="0" applyFont="1" applyBorder="1" applyAlignment="1">
      <alignment horizontal="center"/>
    </xf>
    <xf numFmtId="0" fontId="31" fillId="0" borderId="20" xfId="0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23" fillId="37" borderId="13" xfId="0" applyFont="1" applyFill="1" applyBorder="1" applyAlignment="1">
      <alignment horizontal="center" vertical="center" wrapText="1"/>
    </xf>
    <xf numFmtId="0" fontId="23" fillId="37" borderId="15" xfId="0" applyFont="1" applyFill="1" applyBorder="1" applyAlignment="1">
      <alignment horizontal="center" vertical="center" wrapText="1"/>
    </xf>
    <xf numFmtId="0" fontId="23" fillId="37" borderId="23" xfId="0" applyFont="1" applyFill="1" applyBorder="1" applyAlignment="1">
      <alignment horizontal="center" vertical="center" wrapText="1"/>
    </xf>
    <xf numFmtId="0" fontId="23" fillId="38" borderId="12" xfId="0" applyFont="1" applyFill="1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1" fontId="35" fillId="37" borderId="12" xfId="0" applyNumberFormat="1" applyFont="1" applyFill="1" applyBorder="1" applyAlignment="1">
      <alignment horizontal="center" vertical="center"/>
    </xf>
    <xf numFmtId="0" fontId="26" fillId="36" borderId="24" xfId="0" applyFont="1" applyFill="1" applyBorder="1" applyAlignment="1">
      <alignment horizontal="center" vertical="center"/>
    </xf>
    <xf numFmtId="0" fontId="26" fillId="36" borderId="22" xfId="0" applyFont="1" applyFill="1" applyBorder="1" applyAlignment="1">
      <alignment horizontal="center" vertical="center"/>
    </xf>
    <xf numFmtId="1" fontId="29" fillId="37" borderId="12" xfId="0" applyNumberFormat="1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/>
    </xf>
    <xf numFmtId="0" fontId="23" fillId="37" borderId="12" xfId="0" applyFont="1" applyFill="1" applyBorder="1" applyAlignment="1">
      <alignment horizontal="center"/>
    </xf>
    <xf numFmtId="0" fontId="34" fillId="36" borderId="12" xfId="0" applyFont="1" applyFill="1" applyBorder="1" applyAlignment="1">
      <alignment horizontal="center" vertical="center"/>
    </xf>
    <xf numFmtId="0" fontId="30" fillId="0" borderId="12" xfId="0" applyFont="1" applyBorder="1" applyAlignment="1">
      <alignment horizontal="center"/>
    </xf>
    <xf numFmtId="0" fontId="23" fillId="36" borderId="12" xfId="0" applyFont="1" applyFill="1" applyBorder="1" applyAlignment="1">
      <alignment horizontal="center" vertical="center"/>
    </xf>
    <xf numFmtId="1" fontId="21" fillId="0" borderId="12" xfId="0" applyNumberFormat="1" applyFont="1" applyBorder="1" applyAlignment="1">
      <alignment horizontal="center" vertical="center"/>
    </xf>
    <xf numFmtId="0" fontId="31" fillId="43" borderId="12" xfId="0" applyFont="1" applyFill="1" applyBorder="1" applyAlignment="1">
      <alignment horizontal="center"/>
    </xf>
    <xf numFmtId="43" fontId="23" fillId="43" borderId="12" xfId="53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26" fillId="37" borderId="12" xfId="0" applyFont="1" applyFill="1" applyBorder="1" applyAlignment="1">
      <alignment horizontal="center"/>
    </xf>
    <xf numFmtId="0" fontId="35" fillId="0" borderId="12" xfId="0" applyFont="1" applyBorder="1" applyAlignment="1">
      <alignment horizontal="center" vertical="center"/>
    </xf>
    <xf numFmtId="0" fontId="46" fillId="42" borderId="12" xfId="0" applyFont="1" applyFill="1" applyBorder="1" applyAlignment="1">
      <alignment horizontal="center" vertical="center" wrapText="1"/>
    </xf>
    <xf numFmtId="43" fontId="26" fillId="43" borderId="18" xfId="53" applyFont="1" applyFill="1" applyBorder="1" applyAlignment="1">
      <alignment horizontal="center" vertical="center" wrapText="1"/>
    </xf>
    <xf numFmtId="43" fontId="26" fillId="43" borderId="17" xfId="53" applyFont="1" applyFill="1" applyBorder="1" applyAlignment="1">
      <alignment horizontal="center" vertical="center" wrapText="1"/>
    </xf>
    <xf numFmtId="0" fontId="46" fillId="36" borderId="12" xfId="0" applyFont="1" applyFill="1" applyBorder="1" applyAlignment="1">
      <alignment horizontal="center" vertical="center"/>
    </xf>
    <xf numFmtId="0" fontId="35" fillId="0" borderId="13" xfId="0" applyFont="1" applyBorder="1" applyAlignment="1">
      <alignment horizontal="center"/>
    </xf>
    <xf numFmtId="0" fontId="35" fillId="0" borderId="14" xfId="0" applyFont="1" applyBorder="1" applyAlignment="1">
      <alignment horizontal="center"/>
    </xf>
    <xf numFmtId="0" fontId="35" fillId="0" borderId="15" xfId="0" applyFont="1" applyBorder="1" applyAlignment="1">
      <alignment horizontal="center"/>
    </xf>
    <xf numFmtId="0" fontId="26" fillId="37" borderId="13" xfId="0" applyFont="1" applyFill="1" applyBorder="1" applyAlignment="1">
      <alignment horizontal="center"/>
    </xf>
    <xf numFmtId="0" fontId="26" fillId="37" borderId="14" xfId="0" applyFont="1" applyFill="1" applyBorder="1" applyAlignment="1">
      <alignment horizontal="center"/>
    </xf>
    <xf numFmtId="0" fontId="26" fillId="37" borderId="15" xfId="0" applyFont="1" applyFill="1" applyBorder="1" applyAlignment="1">
      <alignment horizontal="center"/>
    </xf>
    <xf numFmtId="0" fontId="28" fillId="0" borderId="17" xfId="0" applyFont="1" applyBorder="1" applyAlignment="1">
      <alignment horizontal="center"/>
    </xf>
  </cellXfs>
  <cellStyles count="54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Incorreto" xfId="11" builtinId="27" customBuiltin="1"/>
    <cellStyle name="Moeda" xfId="52" builtinId="4"/>
    <cellStyle name="Neutra" xfId="12" builtinId="28" customBuiltin="1"/>
    <cellStyle name="Normal" xfId="0" builtinId="0"/>
    <cellStyle name="Normal 2" xfId="47"/>
    <cellStyle name="Nota" xfId="19" builtinId="10" customBuiltin="1"/>
    <cellStyle name="Porcentagem" xfId="1" builtinId="5"/>
    <cellStyle name="Saída" xfId="14" builtinId="21" customBuiltin="1"/>
    <cellStyle name="Separador de milhares" xfId="53" builtinId="3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 2" xfId="2"/>
    <cellStyle name="Vírgula 3" xfId="4"/>
    <cellStyle name="Vírgula 3 2" xfId="50"/>
    <cellStyle name="Vírgula 4" xfId="3"/>
    <cellStyle name="Vírgula 4 2" xfId="49"/>
    <cellStyle name="Vírgula 5" xfId="46"/>
    <cellStyle name="Vírgula 5 2" xfId="51"/>
    <cellStyle name="Vírgula 6" xfId="48"/>
  </cellStyles>
  <dxfs count="0"/>
  <tableStyles count="0" defaultTableStyle="TableStyleMedium2" defaultPivotStyle="PivotStyleLight16"/>
  <colors>
    <mruColors>
      <color rgb="FF3333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showGridLines="0" tabSelected="1" view="pageLayout" workbookViewId="0">
      <selection activeCell="E21" sqref="E21"/>
    </sheetView>
  </sheetViews>
  <sheetFormatPr defaultColWidth="8.7109375" defaultRowHeight="15.75"/>
  <cols>
    <col min="1" max="1" width="7.42578125" style="1" bestFit="1" customWidth="1"/>
    <col min="2" max="2" width="61.42578125" style="1" customWidth="1"/>
    <col min="3" max="3" width="23.28515625" style="1" customWidth="1"/>
    <col min="4" max="4" width="22.85546875" style="1" customWidth="1"/>
    <col min="5" max="5" width="15.85546875" style="1" bestFit="1" customWidth="1"/>
    <col min="6" max="7" width="16.5703125" style="1" bestFit="1" customWidth="1"/>
    <col min="8" max="16384" width="8.7109375" style="1"/>
  </cols>
  <sheetData>
    <row r="1" spans="1:7">
      <c r="A1" s="176" t="s">
        <v>233</v>
      </c>
      <c r="B1" s="176"/>
      <c r="C1" s="176"/>
      <c r="D1" s="176"/>
      <c r="E1" s="176"/>
      <c r="F1" s="176"/>
      <c r="G1" s="167"/>
    </row>
    <row r="2" spans="1:7" ht="31.5">
      <c r="A2" s="2" t="s">
        <v>50</v>
      </c>
      <c r="B2" s="3" t="s">
        <v>52</v>
      </c>
      <c r="C2" s="3" t="s">
        <v>53</v>
      </c>
      <c r="D2" s="3" t="s">
        <v>107</v>
      </c>
      <c r="E2" s="3" t="s">
        <v>76</v>
      </c>
      <c r="F2" s="3" t="s">
        <v>239</v>
      </c>
      <c r="G2" s="167"/>
    </row>
    <row r="3" spans="1:7">
      <c r="A3" s="66">
        <v>1</v>
      </c>
      <c r="B3" s="166" t="s">
        <v>212</v>
      </c>
      <c r="C3" s="163">
        <f>BRAÇAIS!C130</f>
        <v>5532.2082547946238</v>
      </c>
      <c r="D3" s="86">
        <v>10</v>
      </c>
      <c r="E3" s="165">
        <f t="shared" ref="E3:E12" si="0">C3*D3</f>
        <v>55322.082547946236</v>
      </c>
      <c r="F3" s="67">
        <f>6*E3</f>
        <v>331932.49528767739</v>
      </c>
      <c r="G3" s="167"/>
    </row>
    <row r="4" spans="1:7">
      <c r="A4" s="66">
        <v>2</v>
      </c>
      <c r="B4" s="166" t="s">
        <v>214</v>
      </c>
      <c r="C4" s="163">
        <f>ELETRICISTA!C132</f>
        <v>13959.260304646872</v>
      </c>
      <c r="D4" s="86">
        <v>1</v>
      </c>
      <c r="E4" s="165">
        <f t="shared" si="0"/>
        <v>13959.260304646872</v>
      </c>
      <c r="F4" s="67">
        <f t="shared" ref="F4:F12" si="1">6*E4</f>
        <v>83755.561827881233</v>
      </c>
      <c r="G4" s="167"/>
    </row>
    <row r="5" spans="1:7" ht="15.75" customHeight="1">
      <c r="A5" s="66">
        <v>3</v>
      </c>
      <c r="B5" s="87" t="s">
        <v>219</v>
      </c>
      <c r="C5" s="164">
        <f>MECANICO!C133</f>
        <v>10822.800321691526</v>
      </c>
      <c r="D5" s="138">
        <v>2</v>
      </c>
      <c r="E5" s="105">
        <f t="shared" si="0"/>
        <v>21645.600643383052</v>
      </c>
      <c r="F5" s="67">
        <f t="shared" si="1"/>
        <v>129873.60386029832</v>
      </c>
      <c r="G5" s="167"/>
    </row>
    <row r="6" spans="1:7">
      <c r="A6" s="66">
        <v>4</v>
      </c>
      <c r="B6" s="166" t="s">
        <v>234</v>
      </c>
      <c r="C6" s="163">
        <f>OPERADORDEPATROL!C133</f>
        <v>11591.398724710787</v>
      </c>
      <c r="D6" s="86">
        <v>2</v>
      </c>
      <c r="E6" s="105">
        <f t="shared" si="0"/>
        <v>23182.797449421574</v>
      </c>
      <c r="F6" s="67">
        <f t="shared" si="1"/>
        <v>139096.78469652944</v>
      </c>
      <c r="G6" s="167"/>
    </row>
    <row r="7" spans="1:7" ht="15.75" customHeight="1">
      <c r="A7" s="66">
        <v>5</v>
      </c>
      <c r="B7" s="166" t="s">
        <v>235</v>
      </c>
      <c r="C7" s="164">
        <f>OPERADORDEESCAVADEIRA!C133</f>
        <v>11592.354696645511</v>
      </c>
      <c r="D7" s="138">
        <v>2</v>
      </c>
      <c r="E7" s="105">
        <f t="shared" si="0"/>
        <v>23184.709393291021</v>
      </c>
      <c r="F7" s="67">
        <f t="shared" si="1"/>
        <v>139108.25635974613</v>
      </c>
      <c r="G7" s="167"/>
    </row>
    <row r="8" spans="1:7" ht="31.5">
      <c r="A8" s="66">
        <v>6</v>
      </c>
      <c r="B8" s="166" t="s">
        <v>236</v>
      </c>
      <c r="C8" s="163">
        <f>OPERADORDEPACARREGADEIRA!C133</f>
        <v>11592.354696645511</v>
      </c>
      <c r="D8" s="86">
        <v>3</v>
      </c>
      <c r="E8" s="105">
        <f t="shared" si="0"/>
        <v>34777.064089936532</v>
      </c>
      <c r="F8" s="67">
        <f t="shared" si="1"/>
        <v>208662.3845396192</v>
      </c>
      <c r="G8" s="167"/>
    </row>
    <row r="9" spans="1:7" ht="15.75" customHeight="1">
      <c r="A9" s="66">
        <v>7</v>
      </c>
      <c r="B9" s="87" t="s">
        <v>226</v>
      </c>
      <c r="C9" s="164">
        <f>OPERADORDECAMINHÃO!C133</f>
        <v>11592.378595943877</v>
      </c>
      <c r="D9" s="138">
        <v>4</v>
      </c>
      <c r="E9" s="105">
        <f t="shared" si="0"/>
        <v>46369.514383775509</v>
      </c>
      <c r="F9" s="67">
        <f t="shared" si="1"/>
        <v>278217.08630265307</v>
      </c>
      <c r="G9" s="167"/>
    </row>
    <row r="10" spans="1:7">
      <c r="A10" s="66">
        <v>8</v>
      </c>
      <c r="B10" s="166" t="s">
        <v>237</v>
      </c>
      <c r="C10" s="163">
        <f>ELETRICISTAAUTOMOTIVO!C133</f>
        <v>9955.7456046390598</v>
      </c>
      <c r="D10" s="86">
        <v>1</v>
      </c>
      <c r="E10" s="105">
        <f t="shared" si="0"/>
        <v>9955.7456046390598</v>
      </c>
      <c r="F10" s="67">
        <f t="shared" si="1"/>
        <v>59734.473627834363</v>
      </c>
      <c r="G10" s="167"/>
    </row>
    <row r="11" spans="1:7" ht="15.75" customHeight="1">
      <c r="A11" s="66">
        <v>9</v>
      </c>
      <c r="B11" s="87" t="s">
        <v>231</v>
      </c>
      <c r="C11" s="164">
        <f>SOLDADOR!C133</f>
        <v>8292.2614706168115</v>
      </c>
      <c r="D11" s="138">
        <v>1</v>
      </c>
      <c r="E11" s="105">
        <f t="shared" si="0"/>
        <v>8292.2614706168115</v>
      </c>
      <c r="F11" s="67">
        <f t="shared" si="1"/>
        <v>49753.568823700873</v>
      </c>
      <c r="G11" s="167"/>
    </row>
    <row r="12" spans="1:7">
      <c r="A12" s="66">
        <v>10</v>
      </c>
      <c r="B12" s="166" t="s">
        <v>232</v>
      </c>
      <c r="C12" s="104">
        <f>PODADOR!C133</f>
        <v>9832.2497594363522</v>
      </c>
      <c r="D12" s="86">
        <v>2</v>
      </c>
      <c r="E12" s="165">
        <f t="shared" si="0"/>
        <v>19664.499518872704</v>
      </c>
      <c r="F12" s="67">
        <f t="shared" si="1"/>
        <v>117986.99711323623</v>
      </c>
      <c r="G12" s="169" t="s">
        <v>238</v>
      </c>
    </row>
    <row r="13" spans="1:7">
      <c r="A13" s="177" t="s">
        <v>240</v>
      </c>
      <c r="B13" s="178"/>
      <c r="C13" s="178"/>
      <c r="D13" s="178"/>
      <c r="E13" s="179"/>
      <c r="F13" s="68">
        <f>SUM(F3:F12)</f>
        <v>1538121.2124391759</v>
      </c>
      <c r="G13" s="170">
        <f>F13/6</f>
        <v>256353.53540652932</v>
      </c>
    </row>
    <row r="14" spans="1:7">
      <c r="A14" s="167"/>
      <c r="B14" s="167"/>
      <c r="C14" s="167"/>
      <c r="D14" s="167"/>
      <c r="E14" s="168"/>
      <c r="F14" s="167"/>
      <c r="G14" s="167"/>
    </row>
    <row r="15" spans="1:7">
      <c r="A15" s="167"/>
      <c r="B15" s="167"/>
      <c r="C15" s="167"/>
      <c r="D15" s="167"/>
      <c r="E15" s="167"/>
      <c r="F15" s="167"/>
      <c r="G15" s="167"/>
    </row>
    <row r="19" spans="4:4">
      <c r="D19" s="175"/>
    </row>
  </sheetData>
  <mergeCells count="2">
    <mergeCell ref="A1:F1"/>
    <mergeCell ref="A13:E13"/>
  </mergeCells>
  <pageMargins left="0.511811024" right="0.511811024" top="0.78740157499999996" bottom="0.78740157499999996" header="0.31496062000000002" footer="0.31496062000000002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7"/>
  <sheetViews>
    <sheetView showGridLines="0" zoomScale="115" zoomScaleNormal="115" workbookViewId="0">
      <selection activeCell="F125" sqref="F125"/>
    </sheetView>
  </sheetViews>
  <sheetFormatPr defaultColWidth="9.140625" defaultRowHeight="12.75"/>
  <cols>
    <col min="1" max="1" width="17.28515625" style="4" bestFit="1" customWidth="1"/>
    <col min="2" max="2" width="72.140625" style="4" customWidth="1"/>
    <col min="3" max="3" width="20.28515625" style="4" bestFit="1" customWidth="1"/>
    <col min="4" max="4" width="15.28515625" style="4" bestFit="1" customWidth="1"/>
    <col min="5" max="5" width="14.7109375" style="4" customWidth="1"/>
    <col min="6" max="6" width="12" style="4" customWidth="1"/>
    <col min="7" max="7" width="15.140625" style="4" customWidth="1"/>
    <col min="8" max="16384" width="9.140625" style="4"/>
  </cols>
  <sheetData>
    <row r="1" spans="1:3">
      <c r="A1" s="196"/>
      <c r="B1" s="196"/>
      <c r="C1" s="196"/>
    </row>
    <row r="2" spans="1:3">
      <c r="A2" s="197" t="s">
        <v>206</v>
      </c>
      <c r="B2" s="197"/>
      <c r="C2" s="197"/>
    </row>
    <row r="3" spans="1:3">
      <c r="A3" s="34"/>
      <c r="B3" s="34"/>
      <c r="C3" s="34"/>
    </row>
    <row r="4" spans="1:3">
      <c r="A4" s="198" t="s">
        <v>207</v>
      </c>
      <c r="B4" s="198"/>
      <c r="C4" s="198"/>
    </row>
    <row r="10" spans="1:3">
      <c r="A10" s="183" t="s">
        <v>54</v>
      </c>
      <c r="B10" s="183"/>
      <c r="C10" s="183"/>
    </row>
    <row r="11" spans="1:3">
      <c r="A11" s="13" t="s">
        <v>9</v>
      </c>
      <c r="B11" s="12" t="s">
        <v>55</v>
      </c>
      <c r="C11" s="5">
        <v>46082</v>
      </c>
    </row>
    <row r="12" spans="1:3">
      <c r="A12" s="13" t="s">
        <v>10</v>
      </c>
      <c r="B12" s="12" t="s">
        <v>56</v>
      </c>
      <c r="C12" s="6" t="s">
        <v>114</v>
      </c>
    </row>
    <row r="13" spans="1:3">
      <c r="A13" s="13" t="s">
        <v>11</v>
      </c>
      <c r="B13" s="12" t="s">
        <v>57</v>
      </c>
      <c r="C13" s="7">
        <v>6</v>
      </c>
    </row>
    <row r="14" spans="1:3">
      <c r="A14" s="62" t="s">
        <v>250</v>
      </c>
      <c r="B14" s="194" t="s">
        <v>251</v>
      </c>
      <c r="C14" s="195"/>
    </row>
    <row r="17" spans="1:4" ht="15" customHeight="1">
      <c r="A17" s="183" t="s">
        <v>58</v>
      </c>
      <c r="B17" s="183"/>
      <c r="C17" s="183"/>
    </row>
    <row r="18" spans="1:4" ht="15" customHeight="1">
      <c r="A18" s="13">
        <v>1</v>
      </c>
      <c r="B18" s="10" t="s">
        <v>211</v>
      </c>
      <c r="C18" s="20">
        <v>2404.15</v>
      </c>
      <c r="D18" s="46"/>
    </row>
    <row r="19" spans="1:4" ht="15" customHeight="1">
      <c r="A19" s="13">
        <v>2</v>
      </c>
      <c r="B19" s="9" t="s">
        <v>59</v>
      </c>
      <c r="C19" s="8" t="s">
        <v>232</v>
      </c>
    </row>
    <row r="20" spans="1:4" ht="15" customHeight="1">
      <c r="A20" s="13">
        <v>3</v>
      </c>
      <c r="B20" s="9" t="s">
        <v>60</v>
      </c>
      <c r="C20" s="11">
        <v>46023</v>
      </c>
    </row>
    <row r="23" spans="1:4" ht="13.5" thickBot="1"/>
    <row r="24" spans="1:4" ht="16.5" thickBot="1">
      <c r="A24" s="184" t="s">
        <v>6</v>
      </c>
      <c r="B24" s="185"/>
      <c r="C24" s="186"/>
    </row>
    <row r="26" spans="1:4">
      <c r="A26" s="136">
        <v>1</v>
      </c>
      <c r="B26" s="136" t="s">
        <v>7</v>
      </c>
      <c r="C26" s="136" t="s">
        <v>8</v>
      </c>
    </row>
    <row r="27" spans="1:4">
      <c r="A27" s="13" t="s">
        <v>9</v>
      </c>
      <c r="B27" s="22" t="s">
        <v>208</v>
      </c>
      <c r="C27" s="47">
        <v>2404.15</v>
      </c>
    </row>
    <row r="28" spans="1:4">
      <c r="A28" s="13" t="s">
        <v>10</v>
      </c>
      <c r="B28" s="22" t="s">
        <v>216</v>
      </c>
      <c r="C28" s="69">
        <v>721.24</v>
      </c>
    </row>
    <row r="29" spans="1:4">
      <c r="A29" s="187" t="s">
        <v>0</v>
      </c>
      <c r="B29" s="188"/>
      <c r="C29" s="49">
        <f>SUM(C27:C28)</f>
        <v>3125.3900000000003</v>
      </c>
    </row>
    <row r="32" spans="1:4">
      <c r="A32" s="189" t="s">
        <v>16</v>
      </c>
      <c r="B32" s="189"/>
      <c r="C32" s="189"/>
    </row>
    <row r="33" spans="1:5">
      <c r="A33" s="14"/>
    </row>
    <row r="34" spans="1:5">
      <c r="A34" s="190" t="s">
        <v>17</v>
      </c>
      <c r="B34" s="190"/>
      <c r="C34" s="190"/>
    </row>
    <row r="36" spans="1:5">
      <c r="A36" s="136" t="s">
        <v>18</v>
      </c>
      <c r="B36" s="136" t="s">
        <v>19</v>
      </c>
      <c r="C36" s="136" t="s">
        <v>8</v>
      </c>
    </row>
    <row r="37" spans="1:5">
      <c r="A37" s="13" t="s">
        <v>9</v>
      </c>
      <c r="B37" s="22" t="s">
        <v>73</v>
      </c>
      <c r="C37" s="47">
        <f>C29/12</f>
        <v>260.44916666666671</v>
      </c>
    </row>
    <row r="38" spans="1:5">
      <c r="A38" s="13" t="s">
        <v>10</v>
      </c>
      <c r="B38" s="22" t="s">
        <v>74</v>
      </c>
      <c r="C38" s="47">
        <f>(C29/100)*12.1</f>
        <v>378.17219</v>
      </c>
    </row>
    <row r="39" spans="1:5">
      <c r="A39" s="191" t="s">
        <v>0</v>
      </c>
      <c r="B39" s="191"/>
      <c r="C39" s="49">
        <f>SUM(C37:C38)</f>
        <v>638.62135666666677</v>
      </c>
    </row>
    <row r="42" spans="1:5" ht="32.25" customHeight="1">
      <c r="A42" s="192" t="s">
        <v>20</v>
      </c>
      <c r="B42" s="192"/>
      <c r="C42" s="192"/>
      <c r="D42" s="192"/>
    </row>
    <row r="44" spans="1:5">
      <c r="A44" s="136" t="s">
        <v>21</v>
      </c>
      <c r="B44" s="136" t="s">
        <v>22</v>
      </c>
      <c r="C44" s="136" t="s">
        <v>23</v>
      </c>
      <c r="D44" s="136" t="s">
        <v>8</v>
      </c>
    </row>
    <row r="45" spans="1:5">
      <c r="A45" s="13" t="s">
        <v>9</v>
      </c>
      <c r="B45" s="22" t="s">
        <v>77</v>
      </c>
      <c r="C45" s="30">
        <v>0.2</v>
      </c>
      <c r="D45" s="47">
        <f>(C29+C39)*C45</f>
        <v>752.80227133333347</v>
      </c>
    </row>
    <row r="46" spans="1:5">
      <c r="A46" s="13" t="s">
        <v>10</v>
      </c>
      <c r="B46" s="22" t="s">
        <v>83</v>
      </c>
      <c r="C46" s="30">
        <v>2.5000000000000001E-2</v>
      </c>
      <c r="D46" s="47">
        <f>(C29+C39)*C46</f>
        <v>94.100283916666683</v>
      </c>
    </row>
    <row r="47" spans="1:5">
      <c r="A47" s="13" t="s">
        <v>11</v>
      </c>
      <c r="B47" s="22" t="s">
        <v>82</v>
      </c>
      <c r="C47" s="31">
        <v>0.03</v>
      </c>
      <c r="D47" s="47">
        <f>(C29+C39)*C47</f>
        <v>112.9203407</v>
      </c>
      <c r="E47" s="35"/>
    </row>
    <row r="48" spans="1:5">
      <c r="A48" s="13" t="s">
        <v>12</v>
      </c>
      <c r="B48" s="22" t="s">
        <v>78</v>
      </c>
      <c r="C48" s="30">
        <v>1.4999999999999999E-2</v>
      </c>
      <c r="D48" s="47">
        <f>(C29+C39)*C48</f>
        <v>56.460170349999999</v>
      </c>
    </row>
    <row r="49" spans="1:4">
      <c r="A49" s="13" t="s">
        <v>13</v>
      </c>
      <c r="B49" s="22" t="s">
        <v>79</v>
      </c>
      <c r="C49" s="30">
        <v>0.01</v>
      </c>
      <c r="D49" s="47">
        <f>(C29+C39)*C49</f>
        <v>37.64011356666667</v>
      </c>
    </row>
    <row r="50" spans="1:4">
      <c r="A50" s="13" t="s">
        <v>14</v>
      </c>
      <c r="B50" s="22" t="s">
        <v>80</v>
      </c>
      <c r="C50" s="30">
        <v>6.0000000000000001E-3</v>
      </c>
      <c r="D50" s="47">
        <f>(C29+C29)*C50</f>
        <v>37.504680000000008</v>
      </c>
    </row>
    <row r="51" spans="1:4">
      <c r="A51" s="13" t="s">
        <v>15</v>
      </c>
      <c r="B51" s="22" t="s">
        <v>81</v>
      </c>
      <c r="C51" s="30">
        <v>2E-3</v>
      </c>
      <c r="D51" s="47">
        <f>(C29+C39)*C51</f>
        <v>7.5280227133333337</v>
      </c>
    </row>
    <row r="52" spans="1:4">
      <c r="A52" s="193" t="s">
        <v>46</v>
      </c>
      <c r="B52" s="193"/>
      <c r="C52" s="32">
        <f>SUM(C45:C51)</f>
        <v>0.28800000000000003</v>
      </c>
      <c r="D52" s="48">
        <f>SUM(D45:D51)</f>
        <v>1098.9558825800002</v>
      </c>
    </row>
    <row r="53" spans="1:4">
      <c r="A53" s="13" t="s">
        <v>24</v>
      </c>
      <c r="B53" s="22" t="s">
        <v>84</v>
      </c>
      <c r="C53" s="30">
        <v>0.08</v>
      </c>
      <c r="D53" s="47">
        <f>(C29+C39)*C53</f>
        <v>301.12090853333336</v>
      </c>
    </row>
    <row r="54" spans="1:4">
      <c r="A54" s="191" t="s">
        <v>25</v>
      </c>
      <c r="B54" s="191"/>
      <c r="C54" s="33">
        <f>SUM(C52:C53)</f>
        <v>0.36800000000000005</v>
      </c>
      <c r="D54" s="49">
        <f>SUM(D52:D53)</f>
        <v>1400.0767911133335</v>
      </c>
    </row>
    <row r="57" spans="1:4">
      <c r="A57" s="190" t="s">
        <v>26</v>
      </c>
      <c r="B57" s="190"/>
      <c r="C57" s="190"/>
    </row>
    <row r="59" spans="1:4">
      <c r="A59" s="136">
        <v>2</v>
      </c>
      <c r="B59" s="136" t="s">
        <v>27</v>
      </c>
      <c r="C59" s="136" t="s">
        <v>8</v>
      </c>
    </row>
    <row r="60" spans="1:4">
      <c r="A60" s="13" t="s">
        <v>18</v>
      </c>
      <c r="B60" s="22" t="s">
        <v>19</v>
      </c>
      <c r="C60" s="50">
        <f>C39</f>
        <v>638.62135666666677</v>
      </c>
    </row>
    <row r="61" spans="1:4">
      <c r="A61" s="13" t="s">
        <v>21</v>
      </c>
      <c r="B61" s="22" t="s">
        <v>22</v>
      </c>
      <c r="C61" s="50">
        <f>D54</f>
        <v>1400.0767911133335</v>
      </c>
    </row>
    <row r="62" spans="1:4">
      <c r="A62" s="191" t="s">
        <v>0</v>
      </c>
      <c r="B62" s="191"/>
      <c r="C62" s="51">
        <f>SUM(C60:C61)</f>
        <v>2038.6981477800002</v>
      </c>
    </row>
    <row r="63" spans="1:4">
      <c r="A63" s="15"/>
    </row>
    <row r="64" spans="1:4" ht="13.5" thickBot="1"/>
    <row r="65" spans="1:4" ht="13.5" thickBot="1">
      <c r="A65" s="180" t="s">
        <v>28</v>
      </c>
      <c r="B65" s="181"/>
      <c r="C65" s="182"/>
    </row>
    <row r="67" spans="1:4">
      <c r="A67" s="136">
        <v>3</v>
      </c>
      <c r="B67" s="136" t="s">
        <v>29</v>
      </c>
      <c r="C67" s="136" t="s">
        <v>8</v>
      </c>
    </row>
    <row r="68" spans="1:4">
      <c r="A68" s="13" t="s">
        <v>9</v>
      </c>
      <c r="B68" s="28" t="s">
        <v>62</v>
      </c>
      <c r="C68" s="47">
        <f>(C29/100)*1.81</f>
        <v>56.569559000000005</v>
      </c>
    </row>
    <row r="69" spans="1:4">
      <c r="A69" s="13" t="s">
        <v>10</v>
      </c>
      <c r="B69" s="28" t="s">
        <v>63</v>
      </c>
      <c r="C69" s="47">
        <f>(C29/100)*0.14</f>
        <v>4.3755460000000008</v>
      </c>
    </row>
    <row r="70" spans="1:4" ht="25.5">
      <c r="A70" s="13" t="s">
        <v>11</v>
      </c>
      <c r="B70" s="28" t="s">
        <v>64</v>
      </c>
      <c r="C70" s="47">
        <f>(C29/100)*4.05</f>
        <v>126.578295</v>
      </c>
    </row>
    <row r="71" spans="1:4">
      <c r="A71" s="212" t="s">
        <v>47</v>
      </c>
      <c r="B71" s="213"/>
      <c r="C71" s="49">
        <f>SUM(C68:C70)</f>
        <v>187.52340000000001</v>
      </c>
    </row>
    <row r="72" spans="1:4" ht="32.1" customHeight="1">
      <c r="A72" s="13" t="s">
        <v>12</v>
      </c>
      <c r="B72" s="29" t="s">
        <v>65</v>
      </c>
      <c r="C72" s="52">
        <f>(C29/100)*0.194</f>
        <v>6.0632566000000008</v>
      </c>
    </row>
    <row r="73" spans="1:4" ht="25.5">
      <c r="A73" s="13" t="s">
        <v>13</v>
      </c>
      <c r="B73" s="61" t="s">
        <v>66</v>
      </c>
      <c r="C73" s="52">
        <f>(C29/100)*0.7</f>
        <v>21.87773</v>
      </c>
      <c r="D73" s="40"/>
    </row>
    <row r="74" spans="1:4" ht="25.5">
      <c r="A74" s="38" t="s">
        <v>14</v>
      </c>
      <c r="B74" s="41" t="s">
        <v>67</v>
      </c>
      <c r="C74" s="60">
        <f>(C29/100)*0.45</f>
        <v>14.064255000000001</v>
      </c>
    </row>
    <row r="75" spans="1:4">
      <c r="A75" s="212" t="s">
        <v>48</v>
      </c>
      <c r="B75" s="214"/>
      <c r="C75" s="49">
        <f>SUM(C72:C74)</f>
        <v>42.005241600000005</v>
      </c>
    </row>
    <row r="76" spans="1:4">
      <c r="A76" s="215" t="s">
        <v>49</v>
      </c>
      <c r="B76" s="215"/>
      <c r="C76" s="59">
        <f>C71+C75</f>
        <v>229.52864160000001</v>
      </c>
    </row>
    <row r="78" spans="1:4" ht="13.5" thickBot="1"/>
    <row r="79" spans="1:4" ht="16.5" thickBot="1">
      <c r="A79" s="184" t="s">
        <v>30</v>
      </c>
      <c r="B79" s="185"/>
      <c r="C79" s="186"/>
    </row>
    <row r="81" spans="1:4">
      <c r="A81" s="190" t="s">
        <v>31</v>
      </c>
      <c r="B81" s="190"/>
      <c r="C81" s="190"/>
    </row>
    <row r="82" spans="1:4">
      <c r="A82" s="14"/>
    </row>
    <row r="83" spans="1:4">
      <c r="A83" s="136" t="s">
        <v>32</v>
      </c>
      <c r="B83" s="39" t="s">
        <v>33</v>
      </c>
      <c r="C83" s="136" t="s">
        <v>8</v>
      </c>
    </row>
    <row r="84" spans="1:4" ht="25.5">
      <c r="A84" s="38" t="s">
        <v>9</v>
      </c>
      <c r="B84" s="41" t="s">
        <v>68</v>
      </c>
      <c r="C84" s="53">
        <f>(C29/100)*0.95</f>
        <v>29.691205</v>
      </c>
      <c r="D84" s="19"/>
    </row>
    <row r="85" spans="1:4" ht="25.5">
      <c r="A85" s="38" t="s">
        <v>10</v>
      </c>
      <c r="B85" s="41" t="s">
        <v>69</v>
      </c>
      <c r="C85" s="53">
        <f>(C29/100)*4.17</f>
        <v>130.32876300000001</v>
      </c>
      <c r="D85" s="18"/>
    </row>
    <row r="86" spans="1:4">
      <c r="A86" s="38" t="s">
        <v>11</v>
      </c>
      <c r="B86" s="42" t="s">
        <v>70</v>
      </c>
      <c r="C86" s="53">
        <f>(C29/100)*0.1</f>
        <v>3.1253900000000003</v>
      </c>
    </row>
    <row r="87" spans="1:4" ht="25.5">
      <c r="A87" s="38" t="s">
        <v>12</v>
      </c>
      <c r="B87" s="42" t="s">
        <v>71</v>
      </c>
      <c r="C87" s="53">
        <f>(C29/100)*0.63</f>
        <v>19.689957</v>
      </c>
    </row>
    <row r="88" spans="1:4" ht="25.5">
      <c r="A88" s="38" t="s">
        <v>13</v>
      </c>
      <c r="B88" s="42" t="s">
        <v>72</v>
      </c>
      <c r="C88" s="53">
        <f>(C29/100)*0.02</f>
        <v>0.62507800000000002</v>
      </c>
    </row>
    <row r="89" spans="1:4" ht="25.5">
      <c r="A89" s="38" t="s">
        <v>14</v>
      </c>
      <c r="B89" s="42" t="s">
        <v>85</v>
      </c>
      <c r="C89" s="53">
        <f>(C29/100)*9.68</f>
        <v>302.53775200000001</v>
      </c>
    </row>
    <row r="90" spans="1:4">
      <c r="A90" s="191" t="s">
        <v>25</v>
      </c>
      <c r="B90" s="216"/>
      <c r="C90" s="51">
        <f>SUM(C84:C89)</f>
        <v>485.99814500000002</v>
      </c>
    </row>
    <row r="93" spans="1:4">
      <c r="A93" s="190" t="s">
        <v>34</v>
      </c>
      <c r="B93" s="190"/>
      <c r="C93" s="190"/>
    </row>
    <row r="94" spans="1:4">
      <c r="A94" s="14"/>
    </row>
    <row r="95" spans="1:4">
      <c r="A95" s="136">
        <v>4</v>
      </c>
      <c r="B95" s="36" t="s">
        <v>35</v>
      </c>
      <c r="C95" s="136" t="s">
        <v>8</v>
      </c>
    </row>
    <row r="96" spans="1:4">
      <c r="A96" s="13" t="s">
        <v>32</v>
      </c>
      <c r="B96" s="22" t="s">
        <v>33</v>
      </c>
      <c r="C96" s="50">
        <f>C90</f>
        <v>485.99814500000002</v>
      </c>
    </row>
    <row r="97" spans="1:4">
      <c r="A97" s="191" t="s">
        <v>0</v>
      </c>
      <c r="B97" s="191"/>
      <c r="C97" s="51">
        <f>SUM(C96:C96)</f>
        <v>485.99814500000002</v>
      </c>
    </row>
    <row r="99" spans="1:4" ht="13.5" thickBot="1"/>
    <row r="100" spans="1:4" ht="16.5" thickBot="1">
      <c r="A100" s="184" t="s">
        <v>36</v>
      </c>
      <c r="B100" s="185"/>
      <c r="C100" s="186"/>
    </row>
    <row r="102" spans="1:4">
      <c r="A102" s="136">
        <v>5</v>
      </c>
      <c r="B102" s="21" t="s">
        <v>1</v>
      </c>
      <c r="C102" s="136" t="s">
        <v>8</v>
      </c>
    </row>
    <row r="103" spans="1:4">
      <c r="A103" s="13" t="s">
        <v>9</v>
      </c>
      <c r="B103" s="22" t="s">
        <v>37</v>
      </c>
      <c r="C103" s="26">
        <f>'UNIFORMES EPIS'!F93</f>
        <v>203.79999999999998</v>
      </c>
    </row>
    <row r="104" spans="1:4">
      <c r="A104" s="13" t="s">
        <v>10</v>
      </c>
      <c r="B104" s="22" t="s">
        <v>89</v>
      </c>
      <c r="C104" s="26">
        <f>UTENSÍLIOS!F87</f>
        <v>19.335208333333334</v>
      </c>
    </row>
    <row r="105" spans="1:4">
      <c r="A105" s="13" t="s">
        <v>11</v>
      </c>
      <c r="B105" s="22" t="s">
        <v>61</v>
      </c>
      <c r="C105" s="26">
        <f>'EQUIPAMENTOS '!F34 + 1610.83</f>
        <v>1636.7411666666667</v>
      </c>
    </row>
    <row r="106" spans="1:4">
      <c r="A106" s="191" t="s">
        <v>25</v>
      </c>
      <c r="B106" s="191"/>
      <c r="C106" s="27">
        <f>SUM(C103:C105)</f>
        <v>1859.8763750000001</v>
      </c>
    </row>
    <row r="108" spans="1:4" ht="13.5" thickBot="1"/>
    <row r="109" spans="1:4" ht="16.5" thickBot="1">
      <c r="A109" s="184" t="s">
        <v>38</v>
      </c>
      <c r="B109" s="185"/>
      <c r="C109" s="185"/>
      <c r="D109" s="186"/>
    </row>
    <row r="111" spans="1:4">
      <c r="A111" s="136">
        <v>6</v>
      </c>
      <c r="B111" s="21" t="s">
        <v>2</v>
      </c>
      <c r="C111" s="136" t="s">
        <v>23</v>
      </c>
      <c r="D111" s="136" t="s">
        <v>8</v>
      </c>
    </row>
    <row r="112" spans="1:4">
      <c r="A112" s="13" t="s">
        <v>9</v>
      </c>
      <c r="B112" s="22" t="s">
        <v>3</v>
      </c>
      <c r="C112" s="23">
        <v>0.06</v>
      </c>
      <c r="D112" s="50">
        <f>(C29+C62+C76+C97+C106)*C112</f>
        <v>464.3694785628</v>
      </c>
    </row>
    <row r="113" spans="1:6">
      <c r="A113" s="13" t="s">
        <v>10</v>
      </c>
      <c r="B113" s="22" t="s">
        <v>5</v>
      </c>
      <c r="C113" s="23">
        <v>6.7900000000000002E-2</v>
      </c>
      <c r="D113" s="50">
        <f>(C29+C62+C76+C97+C106)*C113</f>
        <v>525.51145990690202</v>
      </c>
    </row>
    <row r="114" spans="1:6">
      <c r="A114" s="13" t="s">
        <v>11</v>
      </c>
      <c r="B114" s="22" t="s">
        <v>4</v>
      </c>
      <c r="C114" s="23"/>
      <c r="D114" s="50"/>
    </row>
    <row r="115" spans="1:6">
      <c r="A115" s="13"/>
      <c r="B115" s="22" t="s">
        <v>44</v>
      </c>
      <c r="C115" s="37">
        <v>1.6500000000000001E-2</v>
      </c>
      <c r="D115" s="50">
        <f>(C29+C62+C76+C97+C106)*C115</f>
        <v>127.70160660477002</v>
      </c>
      <c r="E115" s="35" t="s">
        <v>244</v>
      </c>
    </row>
    <row r="116" spans="1:6">
      <c r="A116" s="13"/>
      <c r="B116" s="22" t="s">
        <v>45</v>
      </c>
      <c r="C116" s="37">
        <v>7.5999999999999998E-2</v>
      </c>
      <c r="D116" s="50">
        <f>(C29+C62+C76+C97+C106)*C116</f>
        <v>588.20133951288005</v>
      </c>
      <c r="E116" s="35" t="s">
        <v>244</v>
      </c>
    </row>
    <row r="117" spans="1:6">
      <c r="A117" s="13"/>
      <c r="B117" s="22" t="s">
        <v>39</v>
      </c>
      <c r="C117" s="23"/>
      <c r="D117" s="50"/>
    </row>
    <row r="118" spans="1:6">
      <c r="A118" s="13"/>
      <c r="B118" s="22" t="s">
        <v>209</v>
      </c>
      <c r="C118" s="23">
        <v>0.05</v>
      </c>
      <c r="D118" s="54">
        <f>(C29+C62+C76+C97+C106)*C118</f>
        <v>386.97456546900003</v>
      </c>
    </row>
    <row r="119" spans="1:6">
      <c r="A119" s="13"/>
      <c r="B119" s="22" t="s">
        <v>51</v>
      </c>
      <c r="C119" s="24">
        <f>SUM(C112:C118)</f>
        <v>0.27040000000000003</v>
      </c>
      <c r="D119" s="50">
        <f>(C29+C62+C76+C97+C106)*C119</f>
        <v>2092.7584500563526</v>
      </c>
      <c r="E119" s="17"/>
      <c r="F119" s="18"/>
    </row>
    <row r="120" spans="1:6">
      <c r="A120" s="191" t="s">
        <v>25</v>
      </c>
      <c r="B120" s="191"/>
      <c r="C120" s="23"/>
      <c r="D120" s="51">
        <f>D119</f>
        <v>2092.7584500563526</v>
      </c>
    </row>
    <row r="122" spans="1:6" ht="13.5" thickBot="1"/>
    <row r="123" spans="1:6" ht="16.5" thickBot="1">
      <c r="A123" s="202" t="s">
        <v>40</v>
      </c>
      <c r="B123" s="203"/>
      <c r="C123" s="204"/>
    </row>
    <row r="125" spans="1:6">
      <c r="A125" s="136"/>
      <c r="B125" s="136" t="s">
        <v>41</v>
      </c>
      <c r="C125" s="136" t="s">
        <v>8</v>
      </c>
    </row>
    <row r="126" spans="1:6">
      <c r="A126" s="136" t="s">
        <v>9</v>
      </c>
      <c r="B126" s="22" t="s">
        <v>6</v>
      </c>
      <c r="C126" s="55">
        <f>C29</f>
        <v>3125.3900000000003</v>
      </c>
    </row>
    <row r="127" spans="1:6">
      <c r="A127" s="136" t="s">
        <v>10</v>
      </c>
      <c r="B127" s="22" t="s">
        <v>16</v>
      </c>
      <c r="C127" s="55">
        <f>C62</f>
        <v>2038.6981477800002</v>
      </c>
    </row>
    <row r="128" spans="1:6">
      <c r="A128" s="136" t="s">
        <v>11</v>
      </c>
      <c r="B128" s="22" t="s">
        <v>28</v>
      </c>
      <c r="C128" s="55">
        <f>C76</f>
        <v>229.52864160000001</v>
      </c>
    </row>
    <row r="129" spans="1:5">
      <c r="A129" s="136" t="s">
        <v>12</v>
      </c>
      <c r="B129" s="25" t="s">
        <v>30</v>
      </c>
      <c r="C129" s="55">
        <f>C97</f>
        <v>485.99814500000002</v>
      </c>
    </row>
    <row r="130" spans="1:5">
      <c r="A130" s="136" t="s">
        <v>13</v>
      </c>
      <c r="B130" s="22" t="s">
        <v>36</v>
      </c>
      <c r="C130" s="55">
        <f>C106</f>
        <v>1859.8763750000001</v>
      </c>
    </row>
    <row r="131" spans="1:5">
      <c r="A131" s="191" t="s">
        <v>42</v>
      </c>
      <c r="B131" s="191"/>
      <c r="C131" s="56">
        <f>SUM(C126:C130)</f>
        <v>7739.4913093800005</v>
      </c>
    </row>
    <row r="132" spans="1:5">
      <c r="A132" s="136" t="s">
        <v>14</v>
      </c>
      <c r="B132" s="22" t="s">
        <v>43</v>
      </c>
      <c r="C132" s="55">
        <f>D120</f>
        <v>2092.7584500563526</v>
      </c>
    </row>
    <row r="133" spans="1:5">
      <c r="A133" s="191" t="s">
        <v>91</v>
      </c>
      <c r="B133" s="191"/>
      <c r="C133" s="58">
        <f>C131+C132</f>
        <v>9832.2497594363522</v>
      </c>
      <c r="D133" s="16"/>
    </row>
    <row r="134" spans="1:5">
      <c r="A134" s="205" t="s">
        <v>221</v>
      </c>
      <c r="B134" s="206"/>
      <c r="C134" s="70">
        <f>2*C133</f>
        <v>19664.499518872704</v>
      </c>
      <c r="D134" s="16"/>
    </row>
    <row r="135" spans="1:5" ht="12.75" customHeight="1">
      <c r="A135" s="207" t="s">
        <v>242</v>
      </c>
      <c r="B135" s="208"/>
      <c r="C135" s="57">
        <f>6*C134</f>
        <v>117986.99711323623</v>
      </c>
      <c r="D135" s="16"/>
    </row>
    <row r="136" spans="1:5" s="45" customFormat="1" ht="13.5" thickBot="1">
      <c r="A136" s="209" t="s">
        <v>86</v>
      </c>
      <c r="B136" s="210"/>
      <c r="C136" s="211"/>
      <c r="D136" s="43"/>
      <c r="E136" s="44"/>
    </row>
    <row r="137" spans="1:5" s="45" customFormat="1" ht="91.35" customHeight="1" thickBot="1">
      <c r="A137" s="199" t="s">
        <v>75</v>
      </c>
      <c r="B137" s="200"/>
      <c r="C137" s="201"/>
    </row>
  </sheetData>
  <mergeCells count="36">
    <mergeCell ref="A120:B120"/>
    <mergeCell ref="A71:B71"/>
    <mergeCell ref="A75:B75"/>
    <mergeCell ref="A76:B76"/>
    <mergeCell ref="A79:C79"/>
    <mergeCell ref="A81:C81"/>
    <mergeCell ref="A90:B90"/>
    <mergeCell ref="A93:C93"/>
    <mergeCell ref="A97:B97"/>
    <mergeCell ref="A100:C100"/>
    <mergeCell ref="A106:B106"/>
    <mergeCell ref="A109:D109"/>
    <mergeCell ref="A137:C137"/>
    <mergeCell ref="A123:C123"/>
    <mergeCell ref="A131:B131"/>
    <mergeCell ref="A133:B133"/>
    <mergeCell ref="A134:B134"/>
    <mergeCell ref="A135:B135"/>
    <mergeCell ref="A136:C136"/>
    <mergeCell ref="A10:C10"/>
    <mergeCell ref="B14:C14"/>
    <mergeCell ref="A1:C1"/>
    <mergeCell ref="A2:C2"/>
    <mergeCell ref="A4:C4"/>
    <mergeCell ref="A65:C65"/>
    <mergeCell ref="A17:C17"/>
    <mergeCell ref="A24:C24"/>
    <mergeCell ref="A29:B29"/>
    <mergeCell ref="A32:C32"/>
    <mergeCell ref="A34:C34"/>
    <mergeCell ref="A39:B39"/>
    <mergeCell ref="A42:D42"/>
    <mergeCell ref="A52:B52"/>
    <mergeCell ref="A54:B54"/>
    <mergeCell ref="A57:C57"/>
    <mergeCell ref="A62:B62"/>
  </mergeCells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7"/>
  <sheetViews>
    <sheetView showGridLines="0" zoomScale="115" zoomScaleNormal="115" workbookViewId="0">
      <selection activeCell="D1" sqref="D1:O4"/>
    </sheetView>
  </sheetViews>
  <sheetFormatPr defaultColWidth="9.140625" defaultRowHeight="12.75"/>
  <cols>
    <col min="1" max="1" width="17.28515625" style="4" bestFit="1" customWidth="1"/>
    <col min="2" max="2" width="72.140625" style="4" customWidth="1"/>
    <col min="3" max="3" width="20.28515625" style="4" bestFit="1" customWidth="1"/>
    <col min="4" max="4" width="15.28515625" style="4" bestFit="1" customWidth="1"/>
    <col min="5" max="5" width="14.7109375" style="4" customWidth="1"/>
    <col min="6" max="6" width="12" style="4" customWidth="1"/>
    <col min="7" max="7" width="15.140625" style="4" customWidth="1"/>
    <col min="8" max="16384" width="9.140625" style="4"/>
  </cols>
  <sheetData>
    <row r="1" spans="1:3">
      <c r="A1" s="196"/>
      <c r="B1" s="196"/>
      <c r="C1" s="196"/>
    </row>
    <row r="2" spans="1:3">
      <c r="A2" s="197" t="s">
        <v>206</v>
      </c>
      <c r="B2" s="197"/>
      <c r="C2" s="197"/>
    </row>
    <row r="3" spans="1:3">
      <c r="A3" s="34"/>
      <c r="B3" s="34"/>
      <c r="C3" s="34"/>
    </row>
    <row r="4" spans="1:3">
      <c r="A4" s="198" t="s">
        <v>207</v>
      </c>
      <c r="B4" s="198"/>
      <c r="C4" s="198"/>
    </row>
    <row r="10" spans="1:3">
      <c r="A10" s="183" t="s">
        <v>54</v>
      </c>
      <c r="B10" s="183"/>
      <c r="C10" s="183"/>
    </row>
    <row r="11" spans="1:3">
      <c r="A11" s="13" t="s">
        <v>9</v>
      </c>
      <c r="B11" s="12" t="s">
        <v>55</v>
      </c>
      <c r="C11" s="5">
        <v>46082</v>
      </c>
    </row>
    <row r="12" spans="1:3">
      <c r="A12" s="13" t="s">
        <v>10</v>
      </c>
      <c r="B12" s="12" t="s">
        <v>56</v>
      </c>
      <c r="C12" s="6" t="s">
        <v>114</v>
      </c>
    </row>
    <row r="13" spans="1:3">
      <c r="A13" s="13" t="s">
        <v>11</v>
      </c>
      <c r="B13" s="12" t="s">
        <v>57</v>
      </c>
      <c r="C13" s="7">
        <v>6</v>
      </c>
    </row>
    <row r="14" spans="1:3">
      <c r="A14" s="62" t="s">
        <v>250</v>
      </c>
      <c r="B14" s="194" t="s">
        <v>251</v>
      </c>
      <c r="C14" s="195"/>
    </row>
    <row r="17" spans="1:4" ht="15" customHeight="1">
      <c r="A17" s="183" t="s">
        <v>58</v>
      </c>
      <c r="B17" s="183"/>
      <c r="C17" s="183"/>
    </row>
    <row r="18" spans="1:4" ht="15" customHeight="1">
      <c r="A18" s="13">
        <v>1</v>
      </c>
      <c r="B18" s="10" t="s">
        <v>211</v>
      </c>
      <c r="C18" s="20">
        <v>2606.75</v>
      </c>
      <c r="D18" s="46"/>
    </row>
    <row r="19" spans="1:4" ht="15" customHeight="1">
      <c r="A19" s="13">
        <v>2</v>
      </c>
      <c r="B19" s="9" t="s">
        <v>59</v>
      </c>
      <c r="C19" s="8" t="s">
        <v>231</v>
      </c>
    </row>
    <row r="20" spans="1:4" ht="15" customHeight="1">
      <c r="A20" s="13">
        <v>3</v>
      </c>
      <c r="B20" s="9" t="s">
        <v>60</v>
      </c>
      <c r="C20" s="11">
        <v>46023</v>
      </c>
    </row>
    <row r="23" spans="1:4" ht="13.5" thickBot="1"/>
    <row r="24" spans="1:4" ht="16.5" thickBot="1">
      <c r="A24" s="184" t="s">
        <v>6</v>
      </c>
      <c r="B24" s="185"/>
      <c r="C24" s="186"/>
    </row>
    <row r="26" spans="1:4">
      <c r="A26" s="136">
        <v>1</v>
      </c>
      <c r="B26" s="136" t="s">
        <v>7</v>
      </c>
      <c r="C26" s="136" t="s">
        <v>8</v>
      </c>
    </row>
    <row r="27" spans="1:4">
      <c r="A27" s="13" t="s">
        <v>9</v>
      </c>
      <c r="B27" s="22" t="s">
        <v>208</v>
      </c>
      <c r="C27" s="47">
        <v>2606.75</v>
      </c>
    </row>
    <row r="28" spans="1:4">
      <c r="A28" s="13" t="s">
        <v>10</v>
      </c>
      <c r="B28" s="22" t="s">
        <v>210</v>
      </c>
      <c r="C28" s="69">
        <v>673.58</v>
      </c>
    </row>
    <row r="29" spans="1:4">
      <c r="A29" s="187" t="s">
        <v>0</v>
      </c>
      <c r="B29" s="188"/>
      <c r="C29" s="49">
        <f>SUM(C27:C28)</f>
        <v>3280.33</v>
      </c>
    </row>
    <row r="32" spans="1:4">
      <c r="A32" s="189" t="s">
        <v>16</v>
      </c>
      <c r="B32" s="189"/>
      <c r="C32" s="189"/>
    </row>
    <row r="33" spans="1:5">
      <c r="A33" s="14"/>
    </row>
    <row r="34" spans="1:5">
      <c r="A34" s="190" t="s">
        <v>17</v>
      </c>
      <c r="B34" s="190"/>
      <c r="C34" s="190"/>
    </row>
    <row r="36" spans="1:5">
      <c r="A36" s="136" t="s">
        <v>18</v>
      </c>
      <c r="B36" s="136" t="s">
        <v>19</v>
      </c>
      <c r="C36" s="136" t="s">
        <v>8</v>
      </c>
    </row>
    <row r="37" spans="1:5">
      <c r="A37" s="13" t="s">
        <v>9</v>
      </c>
      <c r="B37" s="22" t="s">
        <v>73</v>
      </c>
      <c r="C37" s="47">
        <f>C29/12</f>
        <v>273.36083333333335</v>
      </c>
    </row>
    <row r="38" spans="1:5">
      <c r="A38" s="13" t="s">
        <v>10</v>
      </c>
      <c r="B38" s="22" t="s">
        <v>74</v>
      </c>
      <c r="C38" s="47">
        <f>(C29/100)*12.1</f>
        <v>396.91992999999997</v>
      </c>
    </row>
    <row r="39" spans="1:5">
      <c r="A39" s="191" t="s">
        <v>0</v>
      </c>
      <c r="B39" s="191"/>
      <c r="C39" s="49">
        <f>SUM(C37:C38)</f>
        <v>670.28076333333331</v>
      </c>
    </row>
    <row r="42" spans="1:5" ht="32.25" customHeight="1">
      <c r="A42" s="192" t="s">
        <v>20</v>
      </c>
      <c r="B42" s="192"/>
      <c r="C42" s="192"/>
      <c r="D42" s="192"/>
    </row>
    <row r="44" spans="1:5">
      <c r="A44" s="136" t="s">
        <v>21</v>
      </c>
      <c r="B44" s="136" t="s">
        <v>22</v>
      </c>
      <c r="C44" s="136" t="s">
        <v>23</v>
      </c>
      <c r="D44" s="136" t="s">
        <v>8</v>
      </c>
    </row>
    <row r="45" spans="1:5">
      <c r="A45" s="13" t="s">
        <v>9</v>
      </c>
      <c r="B45" s="22" t="s">
        <v>77</v>
      </c>
      <c r="C45" s="30">
        <v>0.2</v>
      </c>
      <c r="D45" s="47">
        <f>(C29+C39)*C45</f>
        <v>790.12215266666669</v>
      </c>
    </row>
    <row r="46" spans="1:5">
      <c r="A46" s="13" t="s">
        <v>10</v>
      </c>
      <c r="B46" s="22" t="s">
        <v>83</v>
      </c>
      <c r="C46" s="30">
        <v>2.5000000000000001E-2</v>
      </c>
      <c r="D46" s="47">
        <f>(C29+C39)*C46</f>
        <v>98.765269083333337</v>
      </c>
    </row>
    <row r="47" spans="1:5">
      <c r="A47" s="13" t="s">
        <v>11</v>
      </c>
      <c r="B47" s="22" t="s">
        <v>82</v>
      </c>
      <c r="C47" s="31">
        <v>0.03</v>
      </c>
      <c r="D47" s="47">
        <f>(C29+C39)*C47</f>
        <v>118.51832289999999</v>
      </c>
      <c r="E47" s="35"/>
    </row>
    <row r="48" spans="1:5">
      <c r="A48" s="13" t="s">
        <v>12</v>
      </c>
      <c r="B48" s="22" t="s">
        <v>78</v>
      </c>
      <c r="C48" s="30">
        <v>1.4999999999999999E-2</v>
      </c>
      <c r="D48" s="47">
        <f>(C29+C39)*C48</f>
        <v>59.259161449999993</v>
      </c>
    </row>
    <row r="49" spans="1:4">
      <c r="A49" s="13" t="s">
        <v>13</v>
      </c>
      <c r="B49" s="22" t="s">
        <v>79</v>
      </c>
      <c r="C49" s="30">
        <v>0.01</v>
      </c>
      <c r="D49" s="47">
        <f>(C29+C39)*C49</f>
        <v>39.506107633333329</v>
      </c>
    </row>
    <row r="50" spans="1:4">
      <c r="A50" s="13" t="s">
        <v>14</v>
      </c>
      <c r="B50" s="22" t="s">
        <v>80</v>
      </c>
      <c r="C50" s="30">
        <v>6.0000000000000001E-3</v>
      </c>
      <c r="D50" s="47">
        <f>(C29+C29)*C50</f>
        <v>39.363959999999999</v>
      </c>
    </row>
    <row r="51" spans="1:4">
      <c r="A51" s="13" t="s">
        <v>15</v>
      </c>
      <c r="B51" s="22" t="s">
        <v>81</v>
      </c>
      <c r="C51" s="30">
        <v>2E-3</v>
      </c>
      <c r="D51" s="47">
        <f>(C29+C39)*C51</f>
        <v>7.9012215266666663</v>
      </c>
    </row>
    <row r="52" spans="1:4">
      <c r="A52" s="193" t="s">
        <v>46</v>
      </c>
      <c r="B52" s="193"/>
      <c r="C52" s="32">
        <f>SUM(C45:C51)</f>
        <v>0.28800000000000003</v>
      </c>
      <c r="D52" s="48">
        <f>SUM(D45:D51)</f>
        <v>1153.43619526</v>
      </c>
    </row>
    <row r="53" spans="1:4">
      <c r="A53" s="13" t="s">
        <v>24</v>
      </c>
      <c r="B53" s="22" t="s">
        <v>84</v>
      </c>
      <c r="C53" s="30">
        <v>0.08</v>
      </c>
      <c r="D53" s="47">
        <f>(C29+C39)*C53</f>
        <v>316.04886106666663</v>
      </c>
    </row>
    <row r="54" spans="1:4">
      <c r="A54" s="191" t="s">
        <v>25</v>
      </c>
      <c r="B54" s="191"/>
      <c r="C54" s="33">
        <f>SUM(C52:C53)</f>
        <v>0.36800000000000005</v>
      </c>
      <c r="D54" s="49">
        <f>SUM(D52:D53)</f>
        <v>1469.4850563266666</v>
      </c>
    </row>
    <row r="57" spans="1:4">
      <c r="A57" s="190" t="s">
        <v>26</v>
      </c>
      <c r="B57" s="190"/>
      <c r="C57" s="190"/>
    </row>
    <row r="59" spans="1:4">
      <c r="A59" s="136">
        <v>2</v>
      </c>
      <c r="B59" s="136" t="s">
        <v>27</v>
      </c>
      <c r="C59" s="136" t="s">
        <v>8</v>
      </c>
    </row>
    <row r="60" spans="1:4">
      <c r="A60" s="13" t="s">
        <v>18</v>
      </c>
      <c r="B60" s="22" t="s">
        <v>19</v>
      </c>
      <c r="C60" s="50">
        <f>C39</f>
        <v>670.28076333333331</v>
      </c>
    </row>
    <row r="61" spans="1:4">
      <c r="A61" s="13" t="s">
        <v>21</v>
      </c>
      <c r="B61" s="22" t="s">
        <v>22</v>
      </c>
      <c r="C61" s="50">
        <f>D54</f>
        <v>1469.4850563266666</v>
      </c>
    </row>
    <row r="62" spans="1:4">
      <c r="A62" s="191" t="s">
        <v>0</v>
      </c>
      <c r="B62" s="191"/>
      <c r="C62" s="51">
        <f>SUM(C60:C61)</f>
        <v>2139.76581966</v>
      </c>
    </row>
    <row r="63" spans="1:4">
      <c r="A63" s="15"/>
    </row>
    <row r="64" spans="1:4" ht="13.5" thickBot="1"/>
    <row r="65" spans="1:4" ht="13.5" thickBot="1">
      <c r="A65" s="180" t="s">
        <v>28</v>
      </c>
      <c r="B65" s="181"/>
      <c r="C65" s="182"/>
    </row>
    <row r="67" spans="1:4">
      <c r="A67" s="136">
        <v>3</v>
      </c>
      <c r="B67" s="136" t="s">
        <v>29</v>
      </c>
      <c r="C67" s="136" t="s">
        <v>8</v>
      </c>
    </row>
    <row r="68" spans="1:4">
      <c r="A68" s="13" t="s">
        <v>9</v>
      </c>
      <c r="B68" s="28" t="s">
        <v>62</v>
      </c>
      <c r="C68" s="47">
        <f>(C29/100)*1.81</f>
        <v>59.373972999999999</v>
      </c>
    </row>
    <row r="69" spans="1:4">
      <c r="A69" s="13" t="s">
        <v>10</v>
      </c>
      <c r="B69" s="28" t="s">
        <v>63</v>
      </c>
      <c r="C69" s="47">
        <f>(C29/100)*0.14</f>
        <v>4.5924620000000003</v>
      </c>
    </row>
    <row r="70" spans="1:4" ht="25.5">
      <c r="A70" s="13" t="s">
        <v>11</v>
      </c>
      <c r="B70" s="28" t="s">
        <v>64</v>
      </c>
      <c r="C70" s="47">
        <f>(C29/100)*4.05</f>
        <v>132.853365</v>
      </c>
    </row>
    <row r="71" spans="1:4">
      <c r="A71" s="212" t="s">
        <v>47</v>
      </c>
      <c r="B71" s="213"/>
      <c r="C71" s="49">
        <f>SUM(C68:C70)</f>
        <v>196.81979999999999</v>
      </c>
    </row>
    <row r="72" spans="1:4" ht="32.1" customHeight="1">
      <c r="A72" s="13" t="s">
        <v>12</v>
      </c>
      <c r="B72" s="29" t="s">
        <v>65</v>
      </c>
      <c r="C72" s="52">
        <f>(C29/100)*0.194</f>
        <v>6.3638402000000003</v>
      </c>
    </row>
    <row r="73" spans="1:4" ht="25.5">
      <c r="A73" s="13" t="s">
        <v>13</v>
      </c>
      <c r="B73" s="61" t="s">
        <v>66</v>
      </c>
      <c r="C73" s="52">
        <f>(C29/100)*0.7</f>
        <v>22.962309999999999</v>
      </c>
      <c r="D73" s="40"/>
    </row>
    <row r="74" spans="1:4" ht="25.5">
      <c r="A74" s="38" t="s">
        <v>14</v>
      </c>
      <c r="B74" s="41" t="s">
        <v>67</v>
      </c>
      <c r="C74" s="60">
        <f>(C29/100)*0.45</f>
        <v>14.761485</v>
      </c>
    </row>
    <row r="75" spans="1:4">
      <c r="A75" s="212" t="s">
        <v>48</v>
      </c>
      <c r="B75" s="214"/>
      <c r="C75" s="49">
        <f>SUM(C72:C74)</f>
        <v>44.087635200000001</v>
      </c>
    </row>
    <row r="76" spans="1:4">
      <c r="A76" s="215" t="s">
        <v>49</v>
      </c>
      <c r="B76" s="215"/>
      <c r="C76" s="59">
        <f>C71+C75</f>
        <v>240.90743519999998</v>
      </c>
    </row>
    <row r="78" spans="1:4" ht="13.5" thickBot="1"/>
    <row r="79" spans="1:4" ht="16.5" thickBot="1">
      <c r="A79" s="184" t="s">
        <v>30</v>
      </c>
      <c r="B79" s="185"/>
      <c r="C79" s="186"/>
    </row>
    <row r="81" spans="1:4">
      <c r="A81" s="190" t="s">
        <v>31</v>
      </c>
      <c r="B81" s="190"/>
      <c r="C81" s="190"/>
    </row>
    <row r="82" spans="1:4">
      <c r="A82" s="14"/>
    </row>
    <row r="83" spans="1:4">
      <c r="A83" s="136" t="s">
        <v>32</v>
      </c>
      <c r="B83" s="39" t="s">
        <v>33</v>
      </c>
      <c r="C83" s="136" t="s">
        <v>8</v>
      </c>
    </row>
    <row r="84" spans="1:4" ht="25.5">
      <c r="A84" s="38" t="s">
        <v>9</v>
      </c>
      <c r="B84" s="41" t="s">
        <v>68</v>
      </c>
      <c r="C84" s="53">
        <f>(C29/100)*0.95</f>
        <v>31.163134999999997</v>
      </c>
      <c r="D84" s="19"/>
    </row>
    <row r="85" spans="1:4" ht="25.5">
      <c r="A85" s="38" t="s">
        <v>10</v>
      </c>
      <c r="B85" s="41" t="s">
        <v>69</v>
      </c>
      <c r="C85" s="53">
        <f>(C29/100)*4.17</f>
        <v>136.789761</v>
      </c>
      <c r="D85" s="18"/>
    </row>
    <row r="86" spans="1:4">
      <c r="A86" s="38" t="s">
        <v>11</v>
      </c>
      <c r="B86" s="42" t="s">
        <v>70</v>
      </c>
      <c r="C86" s="53">
        <f>(C29/100)*0.1</f>
        <v>3.2803300000000002</v>
      </c>
    </row>
    <row r="87" spans="1:4" ht="25.5">
      <c r="A87" s="38" t="s">
        <v>12</v>
      </c>
      <c r="B87" s="42" t="s">
        <v>71</v>
      </c>
      <c r="C87" s="53">
        <f>(C29/100)*0.63</f>
        <v>20.666079</v>
      </c>
    </row>
    <row r="88" spans="1:4" ht="25.5">
      <c r="A88" s="38" t="s">
        <v>13</v>
      </c>
      <c r="B88" s="42" t="s">
        <v>72</v>
      </c>
      <c r="C88" s="53">
        <f>(C29/100)*0.02</f>
        <v>0.65606600000000004</v>
      </c>
    </row>
    <row r="89" spans="1:4" ht="25.5">
      <c r="A89" s="38" t="s">
        <v>14</v>
      </c>
      <c r="B89" s="42" t="s">
        <v>85</v>
      </c>
      <c r="C89" s="53">
        <f>(C29/100)*9.68</f>
        <v>317.53594399999997</v>
      </c>
    </row>
    <row r="90" spans="1:4">
      <c r="A90" s="191" t="s">
        <v>25</v>
      </c>
      <c r="B90" s="216"/>
      <c r="C90" s="51">
        <f>SUM(C84:C89)</f>
        <v>510.09131500000001</v>
      </c>
    </row>
    <row r="93" spans="1:4">
      <c r="A93" s="190" t="s">
        <v>34</v>
      </c>
      <c r="B93" s="190"/>
      <c r="C93" s="190"/>
    </row>
    <row r="94" spans="1:4">
      <c r="A94" s="14"/>
    </row>
    <row r="95" spans="1:4">
      <c r="A95" s="136">
        <v>4</v>
      </c>
      <c r="B95" s="36" t="s">
        <v>35</v>
      </c>
      <c r="C95" s="136" t="s">
        <v>8</v>
      </c>
    </row>
    <row r="96" spans="1:4">
      <c r="A96" s="13" t="s">
        <v>32</v>
      </c>
      <c r="B96" s="22" t="s">
        <v>33</v>
      </c>
      <c r="C96" s="50">
        <f>C90</f>
        <v>510.09131500000001</v>
      </c>
    </row>
    <row r="97" spans="1:4">
      <c r="A97" s="191" t="s">
        <v>0</v>
      </c>
      <c r="B97" s="191"/>
      <c r="C97" s="51">
        <f>SUM(C96:C96)</f>
        <v>510.09131500000001</v>
      </c>
    </row>
    <row r="99" spans="1:4" ht="13.5" thickBot="1"/>
    <row r="100" spans="1:4" ht="16.5" thickBot="1">
      <c r="A100" s="184" t="s">
        <v>36</v>
      </c>
      <c r="B100" s="185"/>
      <c r="C100" s="186"/>
    </row>
    <row r="102" spans="1:4">
      <c r="A102" s="136">
        <v>5</v>
      </c>
      <c r="B102" s="21" t="s">
        <v>1</v>
      </c>
      <c r="C102" s="136" t="s">
        <v>8</v>
      </c>
    </row>
    <row r="103" spans="1:4">
      <c r="A103" s="13" t="s">
        <v>9</v>
      </c>
      <c r="B103" s="22" t="s">
        <v>37</v>
      </c>
      <c r="C103" s="26">
        <f>'UNIFORMES EPIS'!F79</f>
        <v>154.84833333333333</v>
      </c>
    </row>
    <row r="104" spans="1:4">
      <c r="A104" s="13" t="s">
        <v>10</v>
      </c>
      <c r="B104" s="22" t="s">
        <v>89</v>
      </c>
      <c r="C104" s="26"/>
    </row>
    <row r="105" spans="1:4">
      <c r="A105" s="13" t="s">
        <v>11</v>
      </c>
      <c r="B105" s="22" t="s">
        <v>61</v>
      </c>
      <c r="C105" s="26">
        <f>'EQUIPAMENTOS '!F44 + 93.55</f>
        <v>201.34100000000001</v>
      </c>
    </row>
    <row r="106" spans="1:4">
      <c r="A106" s="191" t="s">
        <v>25</v>
      </c>
      <c r="B106" s="191"/>
      <c r="C106" s="27">
        <f>SUM(C103:C105)</f>
        <v>356.18933333333337</v>
      </c>
    </row>
    <row r="108" spans="1:4" ht="13.5" thickBot="1"/>
    <row r="109" spans="1:4" ht="16.5" thickBot="1">
      <c r="A109" s="184" t="s">
        <v>38</v>
      </c>
      <c r="B109" s="185"/>
      <c r="C109" s="185"/>
      <c r="D109" s="186"/>
    </row>
    <row r="111" spans="1:4">
      <c r="A111" s="136">
        <v>6</v>
      </c>
      <c r="B111" s="21" t="s">
        <v>2</v>
      </c>
      <c r="C111" s="136" t="s">
        <v>23</v>
      </c>
      <c r="D111" s="136" t="s">
        <v>8</v>
      </c>
    </row>
    <row r="112" spans="1:4">
      <c r="A112" s="13" t="s">
        <v>9</v>
      </c>
      <c r="B112" s="22" t="s">
        <v>3</v>
      </c>
      <c r="C112" s="23">
        <v>0.06</v>
      </c>
      <c r="D112" s="50">
        <f>(C29+C62+C76+C97+C106)*C112</f>
        <v>391.63703419159998</v>
      </c>
    </row>
    <row r="113" spans="1:6">
      <c r="A113" s="13" t="s">
        <v>10</v>
      </c>
      <c r="B113" s="22" t="s">
        <v>5</v>
      </c>
      <c r="C113" s="23">
        <v>6.7900000000000002E-2</v>
      </c>
      <c r="D113" s="50">
        <f>(C29+C62+C76+C97+C106)*C113</f>
        <v>443.20257702682738</v>
      </c>
    </row>
    <row r="114" spans="1:6">
      <c r="A114" s="13" t="s">
        <v>11</v>
      </c>
      <c r="B114" s="22" t="s">
        <v>4</v>
      </c>
      <c r="C114" s="23"/>
      <c r="D114" s="50"/>
    </row>
    <row r="115" spans="1:6">
      <c r="A115" s="13"/>
      <c r="B115" s="22" t="s">
        <v>44</v>
      </c>
      <c r="C115" s="37">
        <v>1.6500000000000001E-2</v>
      </c>
      <c r="D115" s="50">
        <f>(C29+C62+C76+C97+C106)*C115</f>
        <v>107.70018440269001</v>
      </c>
      <c r="E115" s="35" t="s">
        <v>244</v>
      </c>
    </row>
    <row r="116" spans="1:6">
      <c r="A116" s="13"/>
      <c r="B116" s="22" t="s">
        <v>45</v>
      </c>
      <c r="C116" s="37">
        <v>7.5999999999999998E-2</v>
      </c>
      <c r="D116" s="50">
        <f>(C29+C62+C76+C97+C106)*C116</f>
        <v>496.07357664269335</v>
      </c>
      <c r="E116" s="35" t="s">
        <v>244</v>
      </c>
    </row>
    <row r="117" spans="1:6">
      <c r="A117" s="13"/>
      <c r="B117" s="22" t="s">
        <v>39</v>
      </c>
      <c r="C117" s="23"/>
      <c r="D117" s="50"/>
    </row>
    <row r="118" spans="1:6">
      <c r="A118" s="13"/>
      <c r="B118" s="22" t="s">
        <v>209</v>
      </c>
      <c r="C118" s="23">
        <v>0.05</v>
      </c>
      <c r="D118" s="54">
        <f>(C29+C62+C76+C97+C106)*C118</f>
        <v>326.36419515966668</v>
      </c>
    </row>
    <row r="119" spans="1:6">
      <c r="A119" s="13"/>
      <c r="B119" s="22" t="s">
        <v>51</v>
      </c>
      <c r="C119" s="24">
        <f>SUM(C112:C118)</f>
        <v>0.27040000000000003</v>
      </c>
      <c r="D119" s="50">
        <f>(C29+C62+C76+C97+C106)*C119</f>
        <v>1764.9775674234777</v>
      </c>
      <c r="E119" s="17"/>
      <c r="F119" s="18"/>
    </row>
    <row r="120" spans="1:6">
      <c r="A120" s="191" t="s">
        <v>25</v>
      </c>
      <c r="B120" s="191"/>
      <c r="C120" s="23"/>
      <c r="D120" s="51">
        <f>D119</f>
        <v>1764.9775674234777</v>
      </c>
    </row>
    <row r="122" spans="1:6" ht="13.5" thickBot="1"/>
    <row r="123" spans="1:6" ht="16.5" thickBot="1">
      <c r="A123" s="202" t="s">
        <v>40</v>
      </c>
      <c r="B123" s="203"/>
      <c r="C123" s="204"/>
    </row>
    <row r="125" spans="1:6">
      <c r="A125" s="136"/>
      <c r="B125" s="136" t="s">
        <v>41</v>
      </c>
      <c r="C125" s="136" t="s">
        <v>8</v>
      </c>
    </row>
    <row r="126" spans="1:6">
      <c r="A126" s="136" t="s">
        <v>9</v>
      </c>
      <c r="B126" s="22" t="s">
        <v>6</v>
      </c>
      <c r="C126" s="55">
        <f>C29</f>
        <v>3280.33</v>
      </c>
    </row>
    <row r="127" spans="1:6">
      <c r="A127" s="136" t="s">
        <v>10</v>
      </c>
      <c r="B127" s="22" t="s">
        <v>16</v>
      </c>
      <c r="C127" s="55">
        <f>C62</f>
        <v>2139.76581966</v>
      </c>
    </row>
    <row r="128" spans="1:6">
      <c r="A128" s="136" t="s">
        <v>11</v>
      </c>
      <c r="B128" s="22" t="s">
        <v>28</v>
      </c>
      <c r="C128" s="55">
        <f>C76</f>
        <v>240.90743519999998</v>
      </c>
    </row>
    <row r="129" spans="1:5">
      <c r="A129" s="136" t="s">
        <v>12</v>
      </c>
      <c r="B129" s="25" t="s">
        <v>30</v>
      </c>
      <c r="C129" s="55">
        <f>C97</f>
        <v>510.09131500000001</v>
      </c>
    </row>
    <row r="130" spans="1:5">
      <c r="A130" s="136" t="s">
        <v>13</v>
      </c>
      <c r="B130" s="22" t="s">
        <v>36</v>
      </c>
      <c r="C130" s="55">
        <f>C106</f>
        <v>356.18933333333337</v>
      </c>
    </row>
    <row r="131" spans="1:5">
      <c r="A131" s="191" t="s">
        <v>42</v>
      </c>
      <c r="B131" s="191"/>
      <c r="C131" s="56">
        <f>SUM(C126:C130)</f>
        <v>6527.2839031933336</v>
      </c>
    </row>
    <row r="132" spans="1:5">
      <c r="A132" s="136" t="s">
        <v>14</v>
      </c>
      <c r="B132" s="22" t="s">
        <v>43</v>
      </c>
      <c r="C132" s="55">
        <f>D120</f>
        <v>1764.9775674234777</v>
      </c>
    </row>
    <row r="133" spans="1:5">
      <c r="A133" s="191" t="s">
        <v>91</v>
      </c>
      <c r="B133" s="191"/>
      <c r="C133" s="58">
        <f>C131+C132</f>
        <v>8292.2614706168115</v>
      </c>
      <c r="D133" s="16"/>
    </row>
    <row r="134" spans="1:5">
      <c r="A134" s="205" t="s">
        <v>230</v>
      </c>
      <c r="B134" s="206"/>
      <c r="C134" s="70">
        <f>1*C133</f>
        <v>8292.2614706168115</v>
      </c>
      <c r="D134" s="16"/>
    </row>
    <row r="135" spans="1:5">
      <c r="A135" s="207" t="s">
        <v>242</v>
      </c>
      <c r="B135" s="208"/>
      <c r="C135" s="57">
        <f>6*C134</f>
        <v>49753.568823700873</v>
      </c>
      <c r="D135" s="16"/>
    </row>
    <row r="136" spans="1:5" s="45" customFormat="1" ht="13.5" thickBot="1">
      <c r="A136" s="209" t="s">
        <v>86</v>
      </c>
      <c r="B136" s="210"/>
      <c r="C136" s="211"/>
      <c r="D136" s="43"/>
      <c r="E136" s="44"/>
    </row>
    <row r="137" spans="1:5" s="45" customFormat="1" ht="91.35" customHeight="1" thickBot="1">
      <c r="A137" s="199" t="s">
        <v>75</v>
      </c>
      <c r="B137" s="200"/>
      <c r="C137" s="201"/>
    </row>
  </sheetData>
  <mergeCells count="36">
    <mergeCell ref="A120:B120"/>
    <mergeCell ref="A71:B71"/>
    <mergeCell ref="A75:B75"/>
    <mergeCell ref="A76:B76"/>
    <mergeCell ref="A79:C79"/>
    <mergeCell ref="A81:C81"/>
    <mergeCell ref="A90:B90"/>
    <mergeCell ref="A93:C93"/>
    <mergeCell ref="A97:B97"/>
    <mergeCell ref="A100:C100"/>
    <mergeCell ref="A106:B106"/>
    <mergeCell ref="A109:D109"/>
    <mergeCell ref="A137:C137"/>
    <mergeCell ref="A123:C123"/>
    <mergeCell ref="A131:B131"/>
    <mergeCell ref="A133:B133"/>
    <mergeCell ref="A134:B134"/>
    <mergeCell ref="A135:B135"/>
    <mergeCell ref="A136:C136"/>
    <mergeCell ref="A10:C10"/>
    <mergeCell ref="B14:C14"/>
    <mergeCell ref="A1:C1"/>
    <mergeCell ref="A2:C2"/>
    <mergeCell ref="A4:C4"/>
    <mergeCell ref="A65:C65"/>
    <mergeCell ref="A17:C17"/>
    <mergeCell ref="A24:C24"/>
    <mergeCell ref="A29:B29"/>
    <mergeCell ref="A32:C32"/>
    <mergeCell ref="A34:C34"/>
    <mergeCell ref="A39:B39"/>
    <mergeCell ref="A42:D42"/>
    <mergeCell ref="A52:B52"/>
    <mergeCell ref="A54:B54"/>
    <mergeCell ref="A57:C57"/>
    <mergeCell ref="A62:B62"/>
  </mergeCells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7"/>
  <sheetViews>
    <sheetView showGridLines="0" zoomScale="115" zoomScaleNormal="115" workbookViewId="0">
      <selection activeCell="A14" sqref="A14:C14"/>
    </sheetView>
  </sheetViews>
  <sheetFormatPr defaultColWidth="9.140625" defaultRowHeight="12.75"/>
  <cols>
    <col min="1" max="1" width="17.28515625" style="4" bestFit="1" customWidth="1"/>
    <col min="2" max="2" width="72.140625" style="4" customWidth="1"/>
    <col min="3" max="3" width="21.5703125" style="4" customWidth="1"/>
    <col min="4" max="4" width="15.28515625" style="4" bestFit="1" customWidth="1"/>
    <col min="5" max="5" width="14.7109375" style="4" customWidth="1"/>
    <col min="6" max="6" width="12" style="4" customWidth="1"/>
    <col min="7" max="7" width="15.140625" style="4" customWidth="1"/>
    <col min="8" max="16384" width="9.140625" style="4"/>
  </cols>
  <sheetData>
    <row r="1" spans="1:3">
      <c r="A1" s="196"/>
      <c r="B1" s="196"/>
      <c r="C1" s="196"/>
    </row>
    <row r="2" spans="1:3">
      <c r="A2" s="197" t="s">
        <v>206</v>
      </c>
      <c r="B2" s="197"/>
      <c r="C2" s="197"/>
    </row>
    <row r="3" spans="1:3">
      <c r="A3" s="34"/>
      <c r="B3" s="34"/>
      <c r="C3" s="34"/>
    </row>
    <row r="4" spans="1:3">
      <c r="A4" s="198" t="s">
        <v>207</v>
      </c>
      <c r="B4" s="198"/>
      <c r="C4" s="198"/>
    </row>
    <row r="10" spans="1:3">
      <c r="A10" s="183" t="s">
        <v>54</v>
      </c>
      <c r="B10" s="183"/>
      <c r="C10" s="183"/>
    </row>
    <row r="11" spans="1:3">
      <c r="A11" s="13" t="s">
        <v>9</v>
      </c>
      <c r="B11" s="12" t="s">
        <v>55</v>
      </c>
      <c r="C11" s="5">
        <v>46082</v>
      </c>
    </row>
    <row r="12" spans="1:3">
      <c r="A12" s="13" t="s">
        <v>10</v>
      </c>
      <c r="B12" s="12" t="s">
        <v>56</v>
      </c>
      <c r="C12" s="6" t="s">
        <v>114</v>
      </c>
    </row>
    <row r="13" spans="1:3">
      <c r="A13" s="13" t="s">
        <v>11</v>
      </c>
      <c r="B13" s="12" t="s">
        <v>57</v>
      </c>
      <c r="C13" s="7">
        <v>6</v>
      </c>
    </row>
    <row r="14" spans="1:3">
      <c r="A14" s="62" t="s">
        <v>250</v>
      </c>
      <c r="B14" s="194" t="s">
        <v>251</v>
      </c>
      <c r="C14" s="195"/>
    </row>
    <row r="17" spans="1:4" ht="15" customHeight="1">
      <c r="A17" s="183" t="s">
        <v>58</v>
      </c>
      <c r="B17" s="183"/>
      <c r="C17" s="183"/>
    </row>
    <row r="18" spans="1:4" ht="15" customHeight="1">
      <c r="A18" s="13">
        <v>1</v>
      </c>
      <c r="B18" s="10" t="s">
        <v>211</v>
      </c>
      <c r="C18" s="20">
        <v>3694.76</v>
      </c>
      <c r="D18" s="46"/>
    </row>
    <row r="19" spans="1:4" ht="15" customHeight="1">
      <c r="A19" s="13">
        <v>2</v>
      </c>
      <c r="B19" s="9" t="s">
        <v>59</v>
      </c>
      <c r="C19" s="8" t="s">
        <v>228</v>
      </c>
    </row>
    <row r="20" spans="1:4" ht="15" customHeight="1">
      <c r="A20" s="13">
        <v>3</v>
      </c>
      <c r="B20" s="9" t="s">
        <v>60</v>
      </c>
      <c r="C20" s="11">
        <v>46023</v>
      </c>
    </row>
    <row r="23" spans="1:4" ht="13.5" thickBot="1"/>
    <row r="24" spans="1:4" ht="16.5" thickBot="1">
      <c r="A24" s="184" t="s">
        <v>6</v>
      </c>
      <c r="B24" s="185"/>
      <c r="C24" s="186"/>
    </row>
    <row r="26" spans="1:4">
      <c r="A26" s="136">
        <v>1</v>
      </c>
      <c r="B26" s="136" t="s">
        <v>7</v>
      </c>
      <c r="C26" s="136" t="s">
        <v>8</v>
      </c>
    </row>
    <row r="27" spans="1:4">
      <c r="A27" s="13" t="s">
        <v>9</v>
      </c>
      <c r="B27" s="22" t="s">
        <v>208</v>
      </c>
      <c r="C27" s="47">
        <v>3694.76</v>
      </c>
    </row>
    <row r="28" spans="1:4">
      <c r="A28" s="13" t="s">
        <v>10</v>
      </c>
      <c r="B28" s="22" t="s">
        <v>213</v>
      </c>
      <c r="C28" s="69">
        <v>324.2</v>
      </c>
    </row>
    <row r="29" spans="1:4">
      <c r="A29" s="187" t="s">
        <v>0</v>
      </c>
      <c r="B29" s="188"/>
      <c r="C29" s="49">
        <f>SUM(C27:C28)</f>
        <v>4018.96</v>
      </c>
    </row>
    <row r="32" spans="1:4">
      <c r="A32" s="189" t="s">
        <v>16</v>
      </c>
      <c r="B32" s="189"/>
      <c r="C32" s="189"/>
    </row>
    <row r="33" spans="1:5">
      <c r="A33" s="14"/>
    </row>
    <row r="34" spans="1:5">
      <c r="A34" s="190" t="s">
        <v>17</v>
      </c>
      <c r="B34" s="190"/>
      <c r="C34" s="190"/>
    </row>
    <row r="36" spans="1:5">
      <c r="A36" s="136" t="s">
        <v>18</v>
      </c>
      <c r="B36" s="136" t="s">
        <v>19</v>
      </c>
      <c r="C36" s="136" t="s">
        <v>8</v>
      </c>
    </row>
    <row r="37" spans="1:5">
      <c r="A37" s="13" t="s">
        <v>9</v>
      </c>
      <c r="B37" s="22" t="s">
        <v>73</v>
      </c>
      <c r="C37" s="47">
        <f>C29/12</f>
        <v>334.91333333333336</v>
      </c>
    </row>
    <row r="38" spans="1:5">
      <c r="A38" s="13" t="s">
        <v>10</v>
      </c>
      <c r="B38" s="22" t="s">
        <v>74</v>
      </c>
      <c r="C38" s="47">
        <f>(C29/100)*12.1</f>
        <v>486.29415999999998</v>
      </c>
    </row>
    <row r="39" spans="1:5">
      <c r="A39" s="191" t="s">
        <v>0</v>
      </c>
      <c r="B39" s="191"/>
      <c r="C39" s="49">
        <f>SUM(C37:C38)</f>
        <v>821.20749333333333</v>
      </c>
    </row>
    <row r="42" spans="1:5" ht="32.25" customHeight="1">
      <c r="A42" s="192" t="s">
        <v>20</v>
      </c>
      <c r="B42" s="192"/>
      <c r="C42" s="192"/>
      <c r="D42" s="192"/>
    </row>
    <row r="44" spans="1:5">
      <c r="A44" s="136" t="s">
        <v>21</v>
      </c>
      <c r="B44" s="136" t="s">
        <v>22</v>
      </c>
      <c r="C44" s="136" t="s">
        <v>23</v>
      </c>
      <c r="D44" s="136" t="s">
        <v>8</v>
      </c>
    </row>
    <row r="45" spans="1:5">
      <c r="A45" s="13" t="s">
        <v>9</v>
      </c>
      <c r="B45" s="22" t="s">
        <v>77</v>
      </c>
      <c r="C45" s="30">
        <v>0.2</v>
      </c>
      <c r="D45" s="47">
        <f>(C29+C39)*C45</f>
        <v>968.03349866666667</v>
      </c>
    </row>
    <row r="46" spans="1:5">
      <c r="A46" s="13" t="s">
        <v>10</v>
      </c>
      <c r="B46" s="22" t="s">
        <v>83</v>
      </c>
      <c r="C46" s="30">
        <v>2.5000000000000001E-2</v>
      </c>
      <c r="D46" s="47">
        <f>(C29+C39)*C46</f>
        <v>121.00418733333333</v>
      </c>
    </row>
    <row r="47" spans="1:5">
      <c r="A47" s="13" t="s">
        <v>11</v>
      </c>
      <c r="B47" s="22" t="s">
        <v>82</v>
      </c>
      <c r="C47" s="31">
        <v>0.03</v>
      </c>
      <c r="D47" s="47">
        <f>(C29+C39)*C47</f>
        <v>145.20502479999999</v>
      </c>
      <c r="E47" s="35"/>
    </row>
    <row r="48" spans="1:5">
      <c r="A48" s="13" t="s">
        <v>12</v>
      </c>
      <c r="B48" s="22" t="s">
        <v>78</v>
      </c>
      <c r="C48" s="30">
        <v>1.4999999999999999E-2</v>
      </c>
      <c r="D48" s="47">
        <f>(C29+C39)*C48</f>
        <v>72.602512399999995</v>
      </c>
    </row>
    <row r="49" spans="1:4">
      <c r="A49" s="13" t="s">
        <v>13</v>
      </c>
      <c r="B49" s="22" t="s">
        <v>79</v>
      </c>
      <c r="C49" s="30">
        <v>0.01</v>
      </c>
      <c r="D49" s="47">
        <f>(C29+C39)*C49</f>
        <v>48.401674933333332</v>
      </c>
    </row>
    <row r="50" spans="1:4">
      <c r="A50" s="13" t="s">
        <v>14</v>
      </c>
      <c r="B50" s="22" t="s">
        <v>80</v>
      </c>
      <c r="C50" s="30">
        <v>6.0000000000000001E-3</v>
      </c>
      <c r="D50" s="47">
        <f>(C29+C29)*C50</f>
        <v>48.227519999999998</v>
      </c>
    </row>
    <row r="51" spans="1:4">
      <c r="A51" s="13" t="s">
        <v>15</v>
      </c>
      <c r="B51" s="22" t="s">
        <v>81</v>
      </c>
      <c r="C51" s="30">
        <v>2E-3</v>
      </c>
      <c r="D51" s="47">
        <f>(C29+C39)*C51</f>
        <v>9.6803349866666668</v>
      </c>
    </row>
    <row r="52" spans="1:4">
      <c r="A52" s="193" t="s">
        <v>46</v>
      </c>
      <c r="B52" s="193"/>
      <c r="C52" s="32">
        <f>SUM(C45:C51)</f>
        <v>0.28800000000000003</v>
      </c>
      <c r="D52" s="48">
        <f>SUM(D45:D51)</f>
        <v>1413.1547531200001</v>
      </c>
    </row>
    <row r="53" spans="1:4">
      <c r="A53" s="13" t="s">
        <v>24</v>
      </c>
      <c r="B53" s="22" t="s">
        <v>84</v>
      </c>
      <c r="C53" s="30">
        <v>0.08</v>
      </c>
      <c r="D53" s="47">
        <f>(C29+C39)*C53</f>
        <v>387.21339946666666</v>
      </c>
    </row>
    <row r="54" spans="1:4">
      <c r="A54" s="191" t="s">
        <v>25</v>
      </c>
      <c r="B54" s="191"/>
      <c r="C54" s="33">
        <f>SUM(C52:C53)</f>
        <v>0.36800000000000005</v>
      </c>
      <c r="D54" s="49">
        <f>SUM(D52:D53)</f>
        <v>1800.3681525866668</v>
      </c>
    </row>
    <row r="57" spans="1:4">
      <c r="A57" s="190" t="s">
        <v>26</v>
      </c>
      <c r="B57" s="190"/>
      <c r="C57" s="190"/>
    </row>
    <row r="59" spans="1:4">
      <c r="A59" s="136">
        <v>2</v>
      </c>
      <c r="B59" s="136" t="s">
        <v>27</v>
      </c>
      <c r="C59" s="136" t="s">
        <v>8</v>
      </c>
    </row>
    <row r="60" spans="1:4">
      <c r="A60" s="13" t="s">
        <v>18</v>
      </c>
      <c r="B60" s="22" t="s">
        <v>19</v>
      </c>
      <c r="C60" s="50">
        <f>C39</f>
        <v>821.20749333333333</v>
      </c>
    </row>
    <row r="61" spans="1:4">
      <c r="A61" s="13" t="s">
        <v>21</v>
      </c>
      <c r="B61" s="22" t="s">
        <v>22</v>
      </c>
      <c r="C61" s="50">
        <f>D54</f>
        <v>1800.3681525866668</v>
      </c>
    </row>
    <row r="62" spans="1:4">
      <c r="A62" s="191" t="s">
        <v>0</v>
      </c>
      <c r="B62" s="191"/>
      <c r="C62" s="51">
        <f>SUM(C60:C61)</f>
        <v>2621.5756459200002</v>
      </c>
    </row>
    <row r="63" spans="1:4">
      <c r="A63" s="15"/>
    </row>
    <row r="64" spans="1:4" ht="13.5" thickBot="1"/>
    <row r="65" spans="1:4" ht="13.5" thickBot="1">
      <c r="A65" s="180" t="s">
        <v>28</v>
      </c>
      <c r="B65" s="181"/>
      <c r="C65" s="182"/>
    </row>
    <row r="67" spans="1:4">
      <c r="A67" s="136">
        <v>3</v>
      </c>
      <c r="B67" s="136" t="s">
        <v>29</v>
      </c>
      <c r="C67" s="136" t="s">
        <v>8</v>
      </c>
    </row>
    <row r="68" spans="1:4">
      <c r="A68" s="13" t="s">
        <v>9</v>
      </c>
      <c r="B68" s="28" t="s">
        <v>62</v>
      </c>
      <c r="C68" s="47">
        <f>(C29/100)*1.81</f>
        <v>72.743176000000005</v>
      </c>
    </row>
    <row r="69" spans="1:4">
      <c r="A69" s="13" t="s">
        <v>10</v>
      </c>
      <c r="B69" s="28" t="s">
        <v>63</v>
      </c>
      <c r="C69" s="47">
        <f>(C29/100)*0.14</f>
        <v>5.626544</v>
      </c>
    </row>
    <row r="70" spans="1:4" ht="25.5">
      <c r="A70" s="13" t="s">
        <v>11</v>
      </c>
      <c r="B70" s="28" t="s">
        <v>64</v>
      </c>
      <c r="C70" s="47">
        <f>(C29/100)*4.05</f>
        <v>162.76787999999999</v>
      </c>
    </row>
    <row r="71" spans="1:4">
      <c r="A71" s="212" t="s">
        <v>47</v>
      </c>
      <c r="B71" s="213"/>
      <c r="C71" s="49">
        <f>SUM(C68:C70)</f>
        <v>241.13759999999999</v>
      </c>
    </row>
    <row r="72" spans="1:4" ht="32.1" customHeight="1">
      <c r="A72" s="13" t="s">
        <v>12</v>
      </c>
      <c r="B72" s="29" t="s">
        <v>65</v>
      </c>
      <c r="C72" s="52">
        <f>(C29/100)*0.194</f>
        <v>7.7967823999999997</v>
      </c>
    </row>
    <row r="73" spans="1:4" ht="25.5">
      <c r="A73" s="13" t="s">
        <v>13</v>
      </c>
      <c r="B73" s="61" t="s">
        <v>66</v>
      </c>
      <c r="C73" s="52">
        <f>(C29/100)*0.7</f>
        <v>28.132719999999996</v>
      </c>
      <c r="D73" s="40"/>
    </row>
    <row r="74" spans="1:4" ht="25.5">
      <c r="A74" s="38" t="s">
        <v>14</v>
      </c>
      <c r="B74" s="41" t="s">
        <v>67</v>
      </c>
      <c r="C74" s="60">
        <f>(C29/100)*0.45</f>
        <v>18.085319999999999</v>
      </c>
    </row>
    <row r="75" spans="1:4">
      <c r="A75" s="212" t="s">
        <v>48</v>
      </c>
      <c r="B75" s="214"/>
      <c r="C75" s="49">
        <f>SUM(C72:C74)</f>
        <v>54.0148224</v>
      </c>
    </row>
    <row r="76" spans="1:4">
      <c r="A76" s="215" t="s">
        <v>49</v>
      </c>
      <c r="B76" s="215"/>
      <c r="C76" s="59">
        <f>C71+C75</f>
        <v>295.15242239999998</v>
      </c>
    </row>
    <row r="78" spans="1:4" ht="13.5" thickBot="1"/>
    <row r="79" spans="1:4" ht="16.5" thickBot="1">
      <c r="A79" s="184" t="s">
        <v>30</v>
      </c>
      <c r="B79" s="185"/>
      <c r="C79" s="186"/>
    </row>
    <row r="81" spans="1:4">
      <c r="A81" s="190" t="s">
        <v>31</v>
      </c>
      <c r="B81" s="190"/>
      <c r="C81" s="190"/>
    </row>
    <row r="82" spans="1:4">
      <c r="A82" s="14"/>
    </row>
    <row r="83" spans="1:4">
      <c r="A83" s="136" t="s">
        <v>32</v>
      </c>
      <c r="B83" s="39" t="s">
        <v>33</v>
      </c>
      <c r="C83" s="136" t="s">
        <v>8</v>
      </c>
    </row>
    <row r="84" spans="1:4" ht="25.5">
      <c r="A84" s="38" t="s">
        <v>9</v>
      </c>
      <c r="B84" s="41" t="s">
        <v>68</v>
      </c>
      <c r="C84" s="53">
        <f>(C29/100)*0.95</f>
        <v>38.180119999999995</v>
      </c>
      <c r="D84" s="19"/>
    </row>
    <row r="85" spans="1:4" ht="25.5">
      <c r="A85" s="38" t="s">
        <v>10</v>
      </c>
      <c r="B85" s="41" t="s">
        <v>69</v>
      </c>
      <c r="C85" s="53">
        <f>(C29/100)*4.17</f>
        <v>167.590632</v>
      </c>
      <c r="D85" s="18"/>
    </row>
    <row r="86" spans="1:4">
      <c r="A86" s="38" t="s">
        <v>11</v>
      </c>
      <c r="B86" s="42" t="s">
        <v>70</v>
      </c>
      <c r="C86" s="53">
        <f>(C29/100)*0.1</f>
        <v>4.0189599999999999</v>
      </c>
    </row>
    <row r="87" spans="1:4" ht="25.5">
      <c r="A87" s="38" t="s">
        <v>12</v>
      </c>
      <c r="B87" s="42" t="s">
        <v>71</v>
      </c>
      <c r="C87" s="53">
        <f>(C29/100)*0.63</f>
        <v>25.319447999999998</v>
      </c>
    </row>
    <row r="88" spans="1:4" ht="25.5">
      <c r="A88" s="38" t="s">
        <v>13</v>
      </c>
      <c r="B88" s="42" t="s">
        <v>72</v>
      </c>
      <c r="C88" s="53">
        <f>(C29/100)*0.02</f>
        <v>0.80379199999999995</v>
      </c>
    </row>
    <row r="89" spans="1:4" ht="25.5">
      <c r="A89" s="38" t="s">
        <v>14</v>
      </c>
      <c r="B89" s="42" t="s">
        <v>85</v>
      </c>
      <c r="C89" s="53">
        <f>(C29/100)*9.68</f>
        <v>389.03532799999999</v>
      </c>
    </row>
    <row r="90" spans="1:4">
      <c r="A90" s="191" t="s">
        <v>25</v>
      </c>
      <c r="B90" s="216"/>
      <c r="C90" s="51">
        <f>SUM(C84:C89)</f>
        <v>624.94827999999995</v>
      </c>
    </row>
    <row r="93" spans="1:4">
      <c r="A93" s="190" t="s">
        <v>34</v>
      </c>
      <c r="B93" s="190"/>
      <c r="C93" s="190"/>
    </row>
    <row r="94" spans="1:4">
      <c r="A94" s="14"/>
    </row>
    <row r="95" spans="1:4">
      <c r="A95" s="136">
        <v>4</v>
      </c>
      <c r="B95" s="36" t="s">
        <v>35</v>
      </c>
      <c r="C95" s="136" t="s">
        <v>8</v>
      </c>
    </row>
    <row r="96" spans="1:4">
      <c r="A96" s="13" t="s">
        <v>32</v>
      </c>
      <c r="B96" s="22" t="s">
        <v>33</v>
      </c>
      <c r="C96" s="50">
        <f>C90</f>
        <v>624.94827999999995</v>
      </c>
    </row>
    <row r="97" spans="1:4">
      <c r="A97" s="191" t="s">
        <v>0</v>
      </c>
      <c r="B97" s="191"/>
      <c r="C97" s="51">
        <f>SUM(C96:C96)</f>
        <v>624.94827999999995</v>
      </c>
    </row>
    <row r="99" spans="1:4" ht="13.5" thickBot="1"/>
    <row r="100" spans="1:4" ht="16.5" thickBot="1">
      <c r="A100" s="184" t="s">
        <v>36</v>
      </c>
      <c r="B100" s="185"/>
      <c r="C100" s="186"/>
    </row>
    <row r="102" spans="1:4">
      <c r="A102" s="136">
        <v>5</v>
      </c>
      <c r="B102" s="21" t="s">
        <v>1</v>
      </c>
      <c r="C102" s="136" t="s">
        <v>8</v>
      </c>
    </row>
    <row r="103" spans="1:4">
      <c r="A103" s="13" t="s">
        <v>9</v>
      </c>
      <c r="B103" s="22" t="s">
        <v>37</v>
      </c>
      <c r="C103" s="26">
        <f>'UNIFORMES EPIS'!F67</f>
        <v>164.10333333333332</v>
      </c>
    </row>
    <row r="104" spans="1:4">
      <c r="A104" s="13" t="s">
        <v>10</v>
      </c>
      <c r="B104" s="22" t="s">
        <v>89</v>
      </c>
      <c r="C104" s="26">
        <f>UTENSÍLIOS!F76</f>
        <v>3.7583333333333333</v>
      </c>
    </row>
    <row r="105" spans="1:4">
      <c r="A105" s="13" t="s">
        <v>11</v>
      </c>
      <c r="B105" s="22" t="s">
        <v>61</v>
      </c>
      <c r="C105" s="26">
        <f>'EQUIPAMENTOS '!F53 + 93.55</f>
        <v>108.20349999999999</v>
      </c>
    </row>
    <row r="106" spans="1:4">
      <c r="A106" s="191" t="s">
        <v>25</v>
      </c>
      <c r="B106" s="191"/>
      <c r="C106" s="27">
        <f>SUM(C103:C105)</f>
        <v>276.06516666666664</v>
      </c>
    </row>
    <row r="108" spans="1:4" ht="13.5" thickBot="1"/>
    <row r="109" spans="1:4" ht="16.5" thickBot="1">
      <c r="A109" s="184" t="s">
        <v>38</v>
      </c>
      <c r="B109" s="185"/>
      <c r="C109" s="185"/>
      <c r="D109" s="186"/>
    </row>
    <row r="111" spans="1:4">
      <c r="A111" s="136">
        <v>6</v>
      </c>
      <c r="B111" s="21" t="s">
        <v>2</v>
      </c>
      <c r="C111" s="136" t="s">
        <v>23</v>
      </c>
      <c r="D111" s="136" t="s">
        <v>8</v>
      </c>
    </row>
    <row r="112" spans="1:4">
      <c r="A112" s="13" t="s">
        <v>9</v>
      </c>
      <c r="B112" s="22" t="s">
        <v>3</v>
      </c>
      <c r="C112" s="23">
        <v>0.06</v>
      </c>
      <c r="D112" s="50">
        <f>(C29+C62+C76+C97+C106)*C112</f>
        <v>470.2020908991999</v>
      </c>
    </row>
    <row r="113" spans="1:6">
      <c r="A113" s="13" t="s">
        <v>10</v>
      </c>
      <c r="B113" s="22" t="s">
        <v>5</v>
      </c>
      <c r="C113" s="23">
        <v>6.7900000000000002E-2</v>
      </c>
      <c r="D113" s="50">
        <f>(C29+C62+C76+C97+C106)*C113</f>
        <v>532.11203286759462</v>
      </c>
    </row>
    <row r="114" spans="1:6">
      <c r="A114" s="13" t="s">
        <v>11</v>
      </c>
      <c r="B114" s="22" t="s">
        <v>4</v>
      </c>
      <c r="C114" s="23"/>
      <c r="D114" s="50"/>
    </row>
    <row r="115" spans="1:6">
      <c r="A115" s="13"/>
      <c r="B115" s="22" t="s">
        <v>44</v>
      </c>
      <c r="C115" s="37">
        <v>1.6500000000000001E-2</v>
      </c>
      <c r="D115" s="50">
        <f>(C29+C62+C76+C97+C106)*C115</f>
        <v>129.30557499727999</v>
      </c>
      <c r="E115" s="35" t="s">
        <v>244</v>
      </c>
    </row>
    <row r="116" spans="1:6">
      <c r="A116" s="13"/>
      <c r="B116" s="22" t="s">
        <v>45</v>
      </c>
      <c r="C116" s="37">
        <v>7.5999999999999998E-2</v>
      </c>
      <c r="D116" s="50">
        <f>(C29+C62+C76+C97+C106)*C116</f>
        <v>595.58931513898654</v>
      </c>
      <c r="E116" s="35" t="s">
        <v>244</v>
      </c>
    </row>
    <row r="117" spans="1:6">
      <c r="A117" s="13"/>
      <c r="B117" s="22" t="s">
        <v>39</v>
      </c>
      <c r="C117" s="23"/>
      <c r="D117" s="50"/>
    </row>
    <row r="118" spans="1:6">
      <c r="A118" s="13"/>
      <c r="B118" s="22" t="s">
        <v>245</v>
      </c>
      <c r="C118" s="23">
        <v>0.05</v>
      </c>
      <c r="D118" s="54">
        <f>(C29+C62+C76+C97+C106)*C118</f>
        <v>391.83507574933333</v>
      </c>
    </row>
    <row r="119" spans="1:6">
      <c r="A119" s="13"/>
      <c r="B119" s="22" t="s">
        <v>51</v>
      </c>
      <c r="C119" s="24">
        <f>SUM(C112:C118)</f>
        <v>0.27040000000000003</v>
      </c>
      <c r="D119" s="50">
        <f>(C29+C62+C76+C97+C106)*C119</f>
        <v>2119.0440896523946</v>
      </c>
      <c r="E119" s="17"/>
      <c r="F119" s="18"/>
    </row>
    <row r="120" spans="1:6">
      <c r="A120" s="191" t="s">
        <v>25</v>
      </c>
      <c r="B120" s="191"/>
      <c r="C120" s="23"/>
      <c r="D120" s="51">
        <f>D119</f>
        <v>2119.0440896523946</v>
      </c>
    </row>
    <row r="122" spans="1:6" ht="13.5" thickBot="1"/>
    <row r="123" spans="1:6" ht="16.5" thickBot="1">
      <c r="A123" s="202" t="s">
        <v>40</v>
      </c>
      <c r="B123" s="203"/>
      <c r="C123" s="204"/>
    </row>
    <row r="125" spans="1:6">
      <c r="A125" s="136"/>
      <c r="B125" s="136" t="s">
        <v>41</v>
      </c>
      <c r="C125" s="136" t="s">
        <v>8</v>
      </c>
    </row>
    <row r="126" spans="1:6">
      <c r="A126" s="136" t="s">
        <v>9</v>
      </c>
      <c r="B126" s="22" t="s">
        <v>6</v>
      </c>
      <c r="C126" s="55">
        <f>C29</f>
        <v>4018.96</v>
      </c>
    </row>
    <row r="127" spans="1:6">
      <c r="A127" s="136" t="s">
        <v>10</v>
      </c>
      <c r="B127" s="22" t="s">
        <v>16</v>
      </c>
      <c r="C127" s="55">
        <f>C62</f>
        <v>2621.5756459200002</v>
      </c>
    </row>
    <row r="128" spans="1:6">
      <c r="A128" s="136" t="s">
        <v>11</v>
      </c>
      <c r="B128" s="22" t="s">
        <v>28</v>
      </c>
      <c r="C128" s="55">
        <f>C76</f>
        <v>295.15242239999998</v>
      </c>
    </row>
    <row r="129" spans="1:5">
      <c r="A129" s="136" t="s">
        <v>12</v>
      </c>
      <c r="B129" s="25" t="s">
        <v>30</v>
      </c>
      <c r="C129" s="55">
        <f>C97</f>
        <v>624.94827999999995</v>
      </c>
    </row>
    <row r="130" spans="1:5">
      <c r="A130" s="136" t="s">
        <v>13</v>
      </c>
      <c r="B130" s="22" t="s">
        <v>36</v>
      </c>
      <c r="C130" s="55">
        <f>C106</f>
        <v>276.06516666666664</v>
      </c>
    </row>
    <row r="131" spans="1:5">
      <c r="A131" s="191" t="s">
        <v>42</v>
      </c>
      <c r="B131" s="191"/>
      <c r="C131" s="56">
        <f>SUM(C126:C130)</f>
        <v>7836.7015149866656</v>
      </c>
    </row>
    <row r="132" spans="1:5">
      <c r="A132" s="136" t="s">
        <v>14</v>
      </c>
      <c r="B132" s="22" t="s">
        <v>43</v>
      </c>
      <c r="C132" s="55">
        <f>D120</f>
        <v>2119.0440896523946</v>
      </c>
    </row>
    <row r="133" spans="1:5">
      <c r="A133" s="191" t="s">
        <v>91</v>
      </c>
      <c r="B133" s="191"/>
      <c r="C133" s="58">
        <f>C131+C132</f>
        <v>9955.7456046390598</v>
      </c>
      <c r="D133" s="16"/>
    </row>
    <row r="134" spans="1:5">
      <c r="A134" s="205" t="s">
        <v>230</v>
      </c>
      <c r="B134" s="206"/>
      <c r="C134" s="70">
        <f>1*C133</f>
        <v>9955.7456046390598</v>
      </c>
      <c r="D134" s="16"/>
    </row>
    <row r="135" spans="1:5" ht="12.75" customHeight="1">
      <c r="A135" s="207" t="s">
        <v>242</v>
      </c>
      <c r="B135" s="208"/>
      <c r="C135" s="57">
        <f>6*C134</f>
        <v>59734.473627834363</v>
      </c>
      <c r="D135" s="16"/>
    </row>
    <row r="136" spans="1:5" s="45" customFormat="1" ht="13.5" thickBot="1">
      <c r="A136" s="209" t="s">
        <v>86</v>
      </c>
      <c r="B136" s="210"/>
      <c r="C136" s="211"/>
      <c r="D136" s="43"/>
      <c r="E136" s="44"/>
    </row>
    <row r="137" spans="1:5" s="45" customFormat="1" ht="91.35" customHeight="1" thickBot="1">
      <c r="A137" s="199" t="s">
        <v>75</v>
      </c>
      <c r="B137" s="200"/>
      <c r="C137" s="201"/>
    </row>
  </sheetData>
  <mergeCells count="36">
    <mergeCell ref="A120:B120"/>
    <mergeCell ref="A71:B71"/>
    <mergeCell ref="A75:B75"/>
    <mergeCell ref="A76:B76"/>
    <mergeCell ref="A79:C79"/>
    <mergeCell ref="A81:C81"/>
    <mergeCell ref="A90:B90"/>
    <mergeCell ref="A93:C93"/>
    <mergeCell ref="A97:B97"/>
    <mergeCell ref="A100:C100"/>
    <mergeCell ref="A106:B106"/>
    <mergeCell ref="A109:D109"/>
    <mergeCell ref="A137:C137"/>
    <mergeCell ref="A123:C123"/>
    <mergeCell ref="A131:B131"/>
    <mergeCell ref="A133:B133"/>
    <mergeCell ref="A134:B134"/>
    <mergeCell ref="A135:B135"/>
    <mergeCell ref="A136:C136"/>
    <mergeCell ref="A10:C10"/>
    <mergeCell ref="B14:C14"/>
    <mergeCell ref="A1:C1"/>
    <mergeCell ref="A2:C2"/>
    <mergeCell ref="A4:C4"/>
    <mergeCell ref="A65:C65"/>
    <mergeCell ref="A17:C17"/>
    <mergeCell ref="A24:C24"/>
    <mergeCell ref="A29:B29"/>
    <mergeCell ref="A32:C32"/>
    <mergeCell ref="A34:C34"/>
    <mergeCell ref="A39:B39"/>
    <mergeCell ref="A42:D42"/>
    <mergeCell ref="A52:B52"/>
    <mergeCell ref="A54:B54"/>
    <mergeCell ref="A57:C57"/>
    <mergeCell ref="A62:B62"/>
  </mergeCells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7"/>
  <sheetViews>
    <sheetView showGridLines="0" topLeftCell="A34" zoomScale="115" zoomScaleNormal="115" workbookViewId="0">
      <selection activeCell="C27" sqref="C27"/>
    </sheetView>
  </sheetViews>
  <sheetFormatPr defaultColWidth="9.140625" defaultRowHeight="12.75"/>
  <cols>
    <col min="1" max="1" width="17.28515625" style="4" bestFit="1" customWidth="1"/>
    <col min="2" max="2" width="72.140625" style="4" customWidth="1"/>
    <col min="3" max="3" width="20.28515625" style="4" bestFit="1" customWidth="1"/>
    <col min="4" max="4" width="15.28515625" style="4" bestFit="1" customWidth="1"/>
    <col min="5" max="5" width="14.7109375" style="4" customWidth="1"/>
    <col min="6" max="6" width="12" style="4" customWidth="1"/>
    <col min="7" max="7" width="15.140625" style="4" customWidth="1"/>
    <col min="8" max="16384" width="9.140625" style="4"/>
  </cols>
  <sheetData>
    <row r="1" spans="1:3">
      <c r="A1" s="196"/>
      <c r="B1" s="196"/>
      <c r="C1" s="196"/>
    </row>
    <row r="2" spans="1:3">
      <c r="A2" s="197" t="s">
        <v>206</v>
      </c>
      <c r="B2" s="197"/>
      <c r="C2" s="197"/>
    </row>
    <row r="3" spans="1:3">
      <c r="A3" s="34"/>
      <c r="B3" s="34"/>
      <c r="C3" s="34"/>
    </row>
    <row r="4" spans="1:3">
      <c r="A4" s="198" t="s">
        <v>207</v>
      </c>
      <c r="B4" s="198"/>
      <c r="C4" s="198"/>
    </row>
    <row r="10" spans="1:3">
      <c r="A10" s="183" t="s">
        <v>54</v>
      </c>
      <c r="B10" s="183"/>
      <c r="C10" s="183"/>
    </row>
    <row r="11" spans="1:3">
      <c r="A11" s="13" t="s">
        <v>9</v>
      </c>
      <c r="B11" s="12" t="s">
        <v>55</v>
      </c>
      <c r="C11" s="5">
        <v>46082</v>
      </c>
    </row>
    <row r="12" spans="1:3">
      <c r="A12" s="13" t="s">
        <v>10</v>
      </c>
      <c r="B12" s="12" t="s">
        <v>56</v>
      </c>
      <c r="C12" s="6" t="s">
        <v>114</v>
      </c>
    </row>
    <row r="13" spans="1:3">
      <c r="A13" s="13" t="s">
        <v>11</v>
      </c>
      <c r="B13" s="12" t="s">
        <v>57</v>
      </c>
      <c r="C13" s="7">
        <v>6</v>
      </c>
    </row>
    <row r="14" spans="1:3">
      <c r="A14" s="62" t="s">
        <v>250</v>
      </c>
      <c r="B14" s="194" t="s">
        <v>251</v>
      </c>
      <c r="C14" s="195"/>
    </row>
    <row r="17" spans="1:4" ht="15" customHeight="1">
      <c r="A17" s="183" t="s">
        <v>58</v>
      </c>
      <c r="B17" s="183"/>
      <c r="C17" s="183"/>
    </row>
    <row r="18" spans="1:4" ht="15" customHeight="1">
      <c r="A18" s="13">
        <v>1</v>
      </c>
      <c r="B18" s="10" t="s">
        <v>211</v>
      </c>
      <c r="C18" s="20">
        <v>4065.15</v>
      </c>
      <c r="D18" s="46"/>
    </row>
    <row r="19" spans="1:4" ht="29.25" customHeight="1">
      <c r="A19" s="13">
        <v>2</v>
      </c>
      <c r="B19" s="162" t="s">
        <v>59</v>
      </c>
      <c r="C19" s="161" t="s">
        <v>226</v>
      </c>
    </row>
    <row r="20" spans="1:4" ht="15" customHeight="1">
      <c r="A20" s="13">
        <v>3</v>
      </c>
      <c r="B20" s="9" t="s">
        <v>60</v>
      </c>
      <c r="C20" s="11">
        <v>46023</v>
      </c>
    </row>
    <row r="23" spans="1:4" ht="13.5" thickBot="1"/>
    <row r="24" spans="1:4" ht="16.5" thickBot="1">
      <c r="A24" s="184" t="s">
        <v>6</v>
      </c>
      <c r="B24" s="185"/>
      <c r="C24" s="186"/>
    </row>
    <row r="26" spans="1:4">
      <c r="A26" s="136">
        <v>1</v>
      </c>
      <c r="B26" s="136" t="s">
        <v>7</v>
      </c>
      <c r="C26" s="136" t="s">
        <v>8</v>
      </c>
    </row>
    <row r="27" spans="1:4">
      <c r="A27" s="13" t="s">
        <v>9</v>
      </c>
      <c r="B27" s="22" t="s">
        <v>208</v>
      </c>
      <c r="C27" s="20">
        <v>4065.15</v>
      </c>
    </row>
    <row r="28" spans="1:4">
      <c r="A28" s="13" t="s">
        <v>10</v>
      </c>
      <c r="B28" s="22" t="s">
        <v>220</v>
      </c>
      <c r="C28" s="69">
        <v>648.4</v>
      </c>
    </row>
    <row r="29" spans="1:4">
      <c r="A29" s="187" t="s">
        <v>0</v>
      </c>
      <c r="B29" s="188"/>
      <c r="C29" s="49">
        <f>SUM(C27:C28)</f>
        <v>4713.55</v>
      </c>
    </row>
    <row r="32" spans="1:4">
      <c r="A32" s="189" t="s">
        <v>16</v>
      </c>
      <c r="B32" s="189"/>
      <c r="C32" s="189"/>
    </row>
    <row r="33" spans="1:5">
      <c r="A33" s="14"/>
    </row>
    <row r="34" spans="1:5">
      <c r="A34" s="190" t="s">
        <v>17</v>
      </c>
      <c r="B34" s="190"/>
      <c r="C34" s="190"/>
    </row>
    <row r="36" spans="1:5">
      <c r="A36" s="136" t="s">
        <v>18</v>
      </c>
      <c r="B36" s="136" t="s">
        <v>19</v>
      </c>
      <c r="C36" s="136" t="s">
        <v>8</v>
      </c>
    </row>
    <row r="37" spans="1:5">
      <c r="A37" s="13" t="s">
        <v>9</v>
      </c>
      <c r="B37" s="22" t="s">
        <v>73</v>
      </c>
      <c r="C37" s="47">
        <f>C29/12</f>
        <v>392.79583333333335</v>
      </c>
    </row>
    <row r="38" spans="1:5">
      <c r="A38" s="13" t="s">
        <v>10</v>
      </c>
      <c r="B38" s="22" t="s">
        <v>74</v>
      </c>
      <c r="C38" s="47">
        <f>(C29/100)*12.1</f>
        <v>570.33955000000003</v>
      </c>
    </row>
    <row r="39" spans="1:5">
      <c r="A39" s="191" t="s">
        <v>0</v>
      </c>
      <c r="B39" s="191"/>
      <c r="C39" s="49">
        <f>SUM(C37:C38)</f>
        <v>963.13538333333338</v>
      </c>
    </row>
    <row r="42" spans="1:5" ht="32.25" customHeight="1">
      <c r="A42" s="192" t="s">
        <v>20</v>
      </c>
      <c r="B42" s="192"/>
      <c r="C42" s="192"/>
      <c r="D42" s="192"/>
    </row>
    <row r="44" spans="1:5">
      <c r="A44" s="136" t="s">
        <v>21</v>
      </c>
      <c r="B44" s="136" t="s">
        <v>22</v>
      </c>
      <c r="C44" s="136" t="s">
        <v>23</v>
      </c>
      <c r="D44" s="136" t="s">
        <v>8</v>
      </c>
    </row>
    <row r="45" spans="1:5">
      <c r="A45" s="13" t="s">
        <v>9</v>
      </c>
      <c r="B45" s="22" t="s">
        <v>77</v>
      </c>
      <c r="C45" s="30">
        <v>0.2</v>
      </c>
      <c r="D45" s="47">
        <f>(C29+C39)*C45</f>
        <v>1135.3370766666667</v>
      </c>
    </row>
    <row r="46" spans="1:5">
      <c r="A46" s="13" t="s">
        <v>10</v>
      </c>
      <c r="B46" s="22" t="s">
        <v>83</v>
      </c>
      <c r="C46" s="30">
        <v>2.5000000000000001E-2</v>
      </c>
      <c r="D46" s="47">
        <f>(C29+C39)*C46</f>
        <v>141.91713458333334</v>
      </c>
    </row>
    <row r="47" spans="1:5">
      <c r="A47" s="13" t="s">
        <v>11</v>
      </c>
      <c r="B47" s="22" t="s">
        <v>82</v>
      </c>
      <c r="C47" s="31">
        <v>0.03</v>
      </c>
      <c r="D47" s="47">
        <f>(C29+C39)*C47</f>
        <v>170.30056149999999</v>
      </c>
      <c r="E47" s="35"/>
    </row>
    <row r="48" spans="1:5">
      <c r="A48" s="13" t="s">
        <v>12</v>
      </c>
      <c r="B48" s="22" t="s">
        <v>78</v>
      </c>
      <c r="C48" s="30">
        <v>1.4999999999999999E-2</v>
      </c>
      <c r="D48" s="47">
        <f>(C29+C39)*C48</f>
        <v>85.150280749999993</v>
      </c>
    </row>
    <row r="49" spans="1:4">
      <c r="A49" s="13" t="s">
        <v>13</v>
      </c>
      <c r="B49" s="22" t="s">
        <v>79</v>
      </c>
      <c r="C49" s="30">
        <v>0.01</v>
      </c>
      <c r="D49" s="47">
        <f>(C29+C39)*C49</f>
        <v>56.766853833333336</v>
      </c>
    </row>
    <row r="50" spans="1:4">
      <c r="A50" s="13" t="s">
        <v>14</v>
      </c>
      <c r="B50" s="22" t="s">
        <v>80</v>
      </c>
      <c r="C50" s="30">
        <v>6.0000000000000001E-3</v>
      </c>
      <c r="D50" s="47">
        <f>(C29+C29)*C50</f>
        <v>56.562600000000003</v>
      </c>
    </row>
    <row r="51" spans="1:4">
      <c r="A51" s="13" t="s">
        <v>15</v>
      </c>
      <c r="B51" s="22" t="s">
        <v>81</v>
      </c>
      <c r="C51" s="30">
        <v>2E-3</v>
      </c>
      <c r="D51" s="47">
        <f>(C29+C39)*C51</f>
        <v>11.353370766666668</v>
      </c>
    </row>
    <row r="52" spans="1:4">
      <c r="A52" s="193" t="s">
        <v>46</v>
      </c>
      <c r="B52" s="193"/>
      <c r="C52" s="32">
        <f>SUM(C45:C51)</f>
        <v>0.28800000000000003</v>
      </c>
      <c r="D52" s="48">
        <f>SUM(D45:D51)</f>
        <v>1657.3878780999999</v>
      </c>
    </row>
    <row r="53" spans="1:4">
      <c r="A53" s="13" t="s">
        <v>24</v>
      </c>
      <c r="B53" s="22" t="s">
        <v>84</v>
      </c>
      <c r="C53" s="30">
        <v>0.08</v>
      </c>
      <c r="D53" s="47">
        <f>(C29+C39)*C53</f>
        <v>454.13483066666669</v>
      </c>
    </row>
    <row r="54" spans="1:4">
      <c r="A54" s="191" t="s">
        <v>25</v>
      </c>
      <c r="B54" s="191"/>
      <c r="C54" s="33">
        <f>SUM(C52:C53)</f>
        <v>0.36800000000000005</v>
      </c>
      <c r="D54" s="49">
        <f>SUM(D52:D53)</f>
        <v>2111.5227087666667</v>
      </c>
    </row>
    <row r="57" spans="1:4">
      <c r="A57" s="190" t="s">
        <v>26</v>
      </c>
      <c r="B57" s="190"/>
      <c r="C57" s="190"/>
    </row>
    <row r="59" spans="1:4">
      <c r="A59" s="136">
        <v>2</v>
      </c>
      <c r="B59" s="136" t="s">
        <v>27</v>
      </c>
      <c r="C59" s="136" t="s">
        <v>8</v>
      </c>
    </row>
    <row r="60" spans="1:4">
      <c r="A60" s="13" t="s">
        <v>18</v>
      </c>
      <c r="B60" s="22" t="s">
        <v>19</v>
      </c>
      <c r="C60" s="50">
        <f>C39</f>
        <v>963.13538333333338</v>
      </c>
    </row>
    <row r="61" spans="1:4">
      <c r="A61" s="13" t="s">
        <v>21</v>
      </c>
      <c r="B61" s="22" t="s">
        <v>22</v>
      </c>
      <c r="C61" s="50">
        <f>D54</f>
        <v>2111.5227087666667</v>
      </c>
    </row>
    <row r="62" spans="1:4">
      <c r="A62" s="191" t="s">
        <v>0</v>
      </c>
      <c r="B62" s="191"/>
      <c r="C62" s="51">
        <f>SUM(C60:C61)</f>
        <v>3074.6580921</v>
      </c>
    </row>
    <row r="63" spans="1:4">
      <c r="A63" s="15"/>
    </row>
    <row r="64" spans="1:4" ht="13.5" thickBot="1"/>
    <row r="65" spans="1:4" ht="13.5" thickBot="1">
      <c r="A65" s="180" t="s">
        <v>28</v>
      </c>
      <c r="B65" s="181"/>
      <c r="C65" s="182"/>
    </row>
    <row r="67" spans="1:4">
      <c r="A67" s="136">
        <v>3</v>
      </c>
      <c r="B67" s="136" t="s">
        <v>29</v>
      </c>
      <c r="C67" s="136" t="s">
        <v>8</v>
      </c>
    </row>
    <row r="68" spans="1:4">
      <c r="A68" s="13" t="s">
        <v>9</v>
      </c>
      <c r="B68" s="28" t="s">
        <v>62</v>
      </c>
      <c r="C68" s="47">
        <f>(C29/100)*1.81</f>
        <v>85.315255000000008</v>
      </c>
    </row>
    <row r="69" spans="1:4">
      <c r="A69" s="13" t="s">
        <v>10</v>
      </c>
      <c r="B69" s="28" t="s">
        <v>63</v>
      </c>
      <c r="C69" s="47">
        <f>(C29/100)*0.14</f>
        <v>6.5989700000000004</v>
      </c>
    </row>
    <row r="70" spans="1:4" ht="25.5">
      <c r="A70" s="13" t="s">
        <v>11</v>
      </c>
      <c r="B70" s="28" t="s">
        <v>64</v>
      </c>
      <c r="C70" s="47">
        <f>(C29/100)*4.05</f>
        <v>190.898775</v>
      </c>
    </row>
    <row r="71" spans="1:4">
      <c r="A71" s="212" t="s">
        <v>47</v>
      </c>
      <c r="B71" s="213"/>
      <c r="C71" s="49">
        <f>SUM(C68:C70)</f>
        <v>282.81299999999999</v>
      </c>
    </row>
    <row r="72" spans="1:4" ht="32.1" customHeight="1">
      <c r="A72" s="13" t="s">
        <v>12</v>
      </c>
      <c r="B72" s="29" t="s">
        <v>65</v>
      </c>
      <c r="C72" s="52">
        <f>(C29/100)*0.194</f>
        <v>9.1442870000000003</v>
      </c>
    </row>
    <row r="73" spans="1:4" ht="25.5">
      <c r="A73" s="13" t="s">
        <v>13</v>
      </c>
      <c r="B73" s="61" t="s">
        <v>66</v>
      </c>
      <c r="C73" s="52">
        <f>(C29/100)*0.7</f>
        <v>32.99485</v>
      </c>
      <c r="D73" s="40"/>
    </row>
    <row r="74" spans="1:4" ht="25.5">
      <c r="A74" s="38" t="s">
        <v>14</v>
      </c>
      <c r="B74" s="41" t="s">
        <v>67</v>
      </c>
      <c r="C74" s="60">
        <f>(C29/100)*0.45</f>
        <v>21.210975000000001</v>
      </c>
    </row>
    <row r="75" spans="1:4">
      <c r="A75" s="212" t="s">
        <v>48</v>
      </c>
      <c r="B75" s="214"/>
      <c r="C75" s="49">
        <f>SUM(C72:C74)</f>
        <v>63.350111999999996</v>
      </c>
    </row>
    <row r="76" spans="1:4">
      <c r="A76" s="215" t="s">
        <v>49</v>
      </c>
      <c r="B76" s="215"/>
      <c r="C76" s="59">
        <f>C71+C75</f>
        <v>346.16311199999996</v>
      </c>
    </row>
    <row r="78" spans="1:4" ht="13.5" thickBot="1"/>
    <row r="79" spans="1:4" ht="16.5" thickBot="1">
      <c r="A79" s="184" t="s">
        <v>30</v>
      </c>
      <c r="B79" s="185"/>
      <c r="C79" s="186"/>
    </row>
    <row r="81" spans="1:4">
      <c r="A81" s="190" t="s">
        <v>31</v>
      </c>
      <c r="B81" s="190"/>
      <c r="C81" s="190"/>
    </row>
    <row r="82" spans="1:4">
      <c r="A82" s="14"/>
    </row>
    <row r="83" spans="1:4">
      <c r="A83" s="136" t="s">
        <v>32</v>
      </c>
      <c r="B83" s="39" t="s">
        <v>33</v>
      </c>
      <c r="C83" s="136" t="s">
        <v>8</v>
      </c>
    </row>
    <row r="84" spans="1:4" ht="25.5">
      <c r="A84" s="38" t="s">
        <v>9</v>
      </c>
      <c r="B84" s="41" t="s">
        <v>68</v>
      </c>
      <c r="C84" s="53">
        <f>(C29/100)*0.95</f>
        <v>44.778725000000001</v>
      </c>
      <c r="D84" s="19"/>
    </row>
    <row r="85" spans="1:4" ht="25.5">
      <c r="A85" s="38" t="s">
        <v>10</v>
      </c>
      <c r="B85" s="41" t="s">
        <v>69</v>
      </c>
      <c r="C85" s="53">
        <f>(C29/100)*4.17</f>
        <v>196.555035</v>
      </c>
      <c r="D85" s="18"/>
    </row>
    <row r="86" spans="1:4">
      <c r="A86" s="38" t="s">
        <v>11</v>
      </c>
      <c r="B86" s="42" t="s">
        <v>70</v>
      </c>
      <c r="C86" s="53">
        <f>(C29/100)*0.1</f>
        <v>4.7135500000000006</v>
      </c>
    </row>
    <row r="87" spans="1:4" ht="25.5">
      <c r="A87" s="38" t="s">
        <v>12</v>
      </c>
      <c r="B87" s="42" t="s">
        <v>71</v>
      </c>
      <c r="C87" s="53">
        <f>(C29/100)*0.63</f>
        <v>29.695364999999999</v>
      </c>
    </row>
    <row r="88" spans="1:4" ht="25.5">
      <c r="A88" s="38" t="s">
        <v>13</v>
      </c>
      <c r="B88" s="42" t="s">
        <v>72</v>
      </c>
      <c r="C88" s="53">
        <f>(C29/100)*0.02</f>
        <v>0.94271000000000005</v>
      </c>
    </row>
    <row r="89" spans="1:4" ht="25.5">
      <c r="A89" s="38" t="s">
        <v>14</v>
      </c>
      <c r="B89" s="42" t="s">
        <v>85</v>
      </c>
      <c r="C89" s="53">
        <f>(C29/100)*9.68</f>
        <v>456.27163999999999</v>
      </c>
    </row>
    <row r="90" spans="1:4">
      <c r="A90" s="191" t="s">
        <v>25</v>
      </c>
      <c r="B90" s="216"/>
      <c r="C90" s="51">
        <f>SUM(C84:C89)</f>
        <v>732.95702499999993</v>
      </c>
    </row>
    <row r="93" spans="1:4">
      <c r="A93" s="190" t="s">
        <v>34</v>
      </c>
      <c r="B93" s="190"/>
      <c r="C93" s="190"/>
    </row>
    <row r="94" spans="1:4">
      <c r="A94" s="14"/>
    </row>
    <row r="95" spans="1:4">
      <c r="A95" s="136">
        <v>4</v>
      </c>
      <c r="B95" s="36" t="s">
        <v>35</v>
      </c>
      <c r="C95" s="136" t="s">
        <v>8</v>
      </c>
    </row>
    <row r="96" spans="1:4">
      <c r="A96" s="13" t="s">
        <v>32</v>
      </c>
      <c r="B96" s="22" t="s">
        <v>33</v>
      </c>
      <c r="C96" s="50">
        <f>C90</f>
        <v>732.95702499999993</v>
      </c>
    </row>
    <row r="97" spans="1:4">
      <c r="A97" s="191" t="s">
        <v>0</v>
      </c>
      <c r="B97" s="191"/>
      <c r="C97" s="51">
        <f>SUM(C96:C96)</f>
        <v>732.95702499999993</v>
      </c>
    </row>
    <row r="99" spans="1:4" ht="13.5" thickBot="1"/>
    <row r="100" spans="1:4" ht="16.5" thickBot="1">
      <c r="A100" s="184" t="s">
        <v>36</v>
      </c>
      <c r="B100" s="185"/>
      <c r="C100" s="186"/>
    </row>
    <row r="102" spans="1:4">
      <c r="A102" s="136">
        <v>5</v>
      </c>
      <c r="B102" s="21" t="s">
        <v>1</v>
      </c>
      <c r="C102" s="136" t="s">
        <v>8</v>
      </c>
    </row>
    <row r="103" spans="1:4">
      <c r="A103" s="13" t="s">
        <v>9</v>
      </c>
      <c r="B103" s="22" t="s">
        <v>37</v>
      </c>
      <c r="C103" s="26">
        <f>'UNIFORMES EPIS'!F56</f>
        <v>164.10333333333332</v>
      </c>
    </row>
    <row r="104" spans="1:4">
      <c r="A104" s="13" t="s">
        <v>10</v>
      </c>
      <c r="B104" s="22" t="s">
        <v>89</v>
      </c>
      <c r="C104" s="26"/>
    </row>
    <row r="105" spans="1:4">
      <c r="A105" s="13" t="s">
        <v>11</v>
      </c>
      <c r="B105" s="22" t="s">
        <v>61</v>
      </c>
      <c r="C105" s="26">
        <f>'EQUIPAMENTOS '!F25</f>
        <v>93.551589285714286</v>
      </c>
    </row>
    <row r="106" spans="1:4">
      <c r="A106" s="191" t="s">
        <v>25</v>
      </c>
      <c r="B106" s="191"/>
      <c r="C106" s="27">
        <f>SUM(C103:C105)</f>
        <v>257.65492261904762</v>
      </c>
    </row>
    <row r="108" spans="1:4" ht="13.5" thickBot="1"/>
    <row r="109" spans="1:4" ht="16.5" thickBot="1">
      <c r="A109" s="184" t="s">
        <v>38</v>
      </c>
      <c r="B109" s="185"/>
      <c r="C109" s="185"/>
      <c r="D109" s="186"/>
    </row>
    <row r="111" spans="1:4">
      <c r="A111" s="136">
        <v>6</v>
      </c>
      <c r="B111" s="21" t="s">
        <v>2</v>
      </c>
      <c r="C111" s="136" t="s">
        <v>23</v>
      </c>
      <c r="D111" s="136" t="s">
        <v>8</v>
      </c>
    </row>
    <row r="112" spans="1:4">
      <c r="A112" s="13" t="s">
        <v>9</v>
      </c>
      <c r="B112" s="22" t="s">
        <v>3</v>
      </c>
      <c r="C112" s="23">
        <v>0.06</v>
      </c>
      <c r="D112" s="50">
        <f>(C29+C62+C76+C97+C106)*C112</f>
        <v>547.49898910314278</v>
      </c>
    </row>
    <row r="113" spans="1:6">
      <c r="A113" s="13" t="s">
        <v>10</v>
      </c>
      <c r="B113" s="22" t="s">
        <v>5</v>
      </c>
      <c r="C113" s="23">
        <v>6.7900000000000002E-2</v>
      </c>
      <c r="D113" s="50">
        <f>(C29+C62+C76+C97+C106)*C113</f>
        <v>619.58635600172329</v>
      </c>
    </row>
    <row r="114" spans="1:6">
      <c r="A114" s="13" t="s">
        <v>11</v>
      </c>
      <c r="B114" s="22" t="s">
        <v>4</v>
      </c>
      <c r="C114" s="23"/>
      <c r="D114" s="50"/>
    </row>
    <row r="115" spans="1:6">
      <c r="A115" s="13"/>
      <c r="B115" s="22" t="s">
        <v>44</v>
      </c>
      <c r="C115" s="37">
        <v>1.6500000000000001E-2</v>
      </c>
      <c r="D115" s="50">
        <f>(C29+C62+C76+C97+C106)*C115</f>
        <v>150.56222200336427</v>
      </c>
      <c r="E115" s="35" t="s">
        <v>244</v>
      </c>
    </row>
    <row r="116" spans="1:6">
      <c r="A116" s="13"/>
      <c r="B116" s="22" t="s">
        <v>45</v>
      </c>
      <c r="C116" s="37">
        <v>7.5999999999999998E-2</v>
      </c>
      <c r="D116" s="50">
        <f>(C29+C62+C76+C97+C106)*C116</f>
        <v>693.49871953064758</v>
      </c>
      <c r="E116" s="35" t="s">
        <v>244</v>
      </c>
    </row>
    <row r="117" spans="1:6">
      <c r="A117" s="13"/>
      <c r="B117" s="22" t="s">
        <v>39</v>
      </c>
      <c r="C117" s="23"/>
      <c r="D117" s="50"/>
    </row>
    <row r="118" spans="1:6">
      <c r="A118" s="13"/>
      <c r="B118" s="22" t="s">
        <v>209</v>
      </c>
      <c r="C118" s="23">
        <v>0.05</v>
      </c>
      <c r="D118" s="54">
        <f>(C29+C62+C76+C97+C106)*C118</f>
        <v>456.24915758595239</v>
      </c>
    </row>
    <row r="119" spans="1:6">
      <c r="A119" s="13"/>
      <c r="B119" s="22" t="s">
        <v>51</v>
      </c>
      <c r="C119" s="24">
        <f>SUM(C112:C118)</f>
        <v>0.27040000000000003</v>
      </c>
      <c r="D119" s="50">
        <f>(C29+C62+C76+C97+C106)*C119</f>
        <v>2467.3954442248305</v>
      </c>
      <c r="E119" s="17"/>
      <c r="F119" s="18"/>
    </row>
    <row r="120" spans="1:6">
      <c r="A120" s="191" t="s">
        <v>25</v>
      </c>
      <c r="B120" s="191"/>
      <c r="C120" s="23"/>
      <c r="D120" s="51">
        <f>D119</f>
        <v>2467.3954442248305</v>
      </c>
    </row>
    <row r="122" spans="1:6" ht="13.5" thickBot="1"/>
    <row r="123" spans="1:6" ht="16.5" thickBot="1">
      <c r="A123" s="202" t="s">
        <v>40</v>
      </c>
      <c r="B123" s="203"/>
      <c r="C123" s="204"/>
    </row>
    <row r="125" spans="1:6">
      <c r="A125" s="136"/>
      <c r="B125" s="136" t="s">
        <v>41</v>
      </c>
      <c r="C125" s="136" t="s">
        <v>8</v>
      </c>
    </row>
    <row r="126" spans="1:6">
      <c r="A126" s="136" t="s">
        <v>9</v>
      </c>
      <c r="B126" s="22" t="s">
        <v>6</v>
      </c>
      <c r="C126" s="55">
        <f>C29</f>
        <v>4713.55</v>
      </c>
    </row>
    <row r="127" spans="1:6">
      <c r="A127" s="136" t="s">
        <v>10</v>
      </c>
      <c r="B127" s="22" t="s">
        <v>16</v>
      </c>
      <c r="C127" s="55">
        <f>C62</f>
        <v>3074.6580921</v>
      </c>
    </row>
    <row r="128" spans="1:6">
      <c r="A128" s="136" t="s">
        <v>11</v>
      </c>
      <c r="B128" s="22" t="s">
        <v>28</v>
      </c>
      <c r="C128" s="55">
        <f>C76</f>
        <v>346.16311199999996</v>
      </c>
    </row>
    <row r="129" spans="1:5">
      <c r="A129" s="136" t="s">
        <v>12</v>
      </c>
      <c r="B129" s="25" t="s">
        <v>30</v>
      </c>
      <c r="C129" s="55">
        <f>C97</f>
        <v>732.95702499999993</v>
      </c>
    </row>
    <row r="130" spans="1:5">
      <c r="A130" s="136" t="s">
        <v>13</v>
      </c>
      <c r="B130" s="22" t="s">
        <v>36</v>
      </c>
      <c r="C130" s="55">
        <f>C106</f>
        <v>257.65492261904762</v>
      </c>
    </row>
    <row r="131" spans="1:5">
      <c r="A131" s="191" t="s">
        <v>42</v>
      </c>
      <c r="B131" s="191"/>
      <c r="C131" s="56">
        <f>SUM(C126:C130)</f>
        <v>9124.9831517190469</v>
      </c>
    </row>
    <row r="132" spans="1:5">
      <c r="A132" s="136" t="s">
        <v>14</v>
      </c>
      <c r="B132" s="22" t="s">
        <v>43</v>
      </c>
      <c r="C132" s="55">
        <f>D120</f>
        <v>2467.3954442248305</v>
      </c>
    </row>
    <row r="133" spans="1:5">
      <c r="A133" s="191" t="s">
        <v>91</v>
      </c>
      <c r="B133" s="191"/>
      <c r="C133" s="58">
        <f>C131+C132</f>
        <v>11592.378595943877</v>
      </c>
      <c r="D133" s="16"/>
    </row>
    <row r="134" spans="1:5">
      <c r="A134" s="205" t="s">
        <v>227</v>
      </c>
      <c r="B134" s="206"/>
      <c r="C134" s="70">
        <f>4*C133</f>
        <v>46369.514383775509</v>
      </c>
      <c r="D134" s="16"/>
    </row>
    <row r="135" spans="1:5" ht="12.75" customHeight="1">
      <c r="A135" s="207" t="s">
        <v>242</v>
      </c>
      <c r="B135" s="208"/>
      <c r="C135" s="57">
        <f>6*C134</f>
        <v>278217.08630265307</v>
      </c>
      <c r="D135" s="16"/>
    </row>
    <row r="136" spans="1:5" s="45" customFormat="1" ht="13.5" thickBot="1">
      <c r="A136" s="209" t="s">
        <v>86</v>
      </c>
      <c r="B136" s="210"/>
      <c r="C136" s="211"/>
      <c r="D136" s="43"/>
      <c r="E136" s="44"/>
    </row>
    <row r="137" spans="1:5" s="45" customFormat="1" ht="91.35" customHeight="1" thickBot="1">
      <c r="A137" s="199" t="s">
        <v>75</v>
      </c>
      <c r="B137" s="200"/>
      <c r="C137" s="201"/>
    </row>
  </sheetData>
  <mergeCells count="36">
    <mergeCell ref="A120:B120"/>
    <mergeCell ref="A71:B71"/>
    <mergeCell ref="A75:B75"/>
    <mergeCell ref="A76:B76"/>
    <mergeCell ref="A79:C79"/>
    <mergeCell ref="A81:C81"/>
    <mergeCell ref="A90:B90"/>
    <mergeCell ref="A93:C93"/>
    <mergeCell ref="A97:B97"/>
    <mergeCell ref="A100:C100"/>
    <mergeCell ref="A106:B106"/>
    <mergeCell ref="A109:D109"/>
    <mergeCell ref="A137:C137"/>
    <mergeCell ref="A123:C123"/>
    <mergeCell ref="A131:B131"/>
    <mergeCell ref="A133:B133"/>
    <mergeCell ref="A134:B134"/>
    <mergeCell ref="A135:B135"/>
    <mergeCell ref="A136:C136"/>
    <mergeCell ref="A10:C10"/>
    <mergeCell ref="B14:C14"/>
    <mergeCell ref="A1:C1"/>
    <mergeCell ref="A2:C2"/>
    <mergeCell ref="A4:C4"/>
    <mergeCell ref="A65:C65"/>
    <mergeCell ref="A17:C17"/>
    <mergeCell ref="A24:C24"/>
    <mergeCell ref="A29:B29"/>
    <mergeCell ref="A32:C32"/>
    <mergeCell ref="A34:C34"/>
    <mergeCell ref="A39:B39"/>
    <mergeCell ref="A42:D42"/>
    <mergeCell ref="A52:B52"/>
    <mergeCell ref="A54:B54"/>
    <mergeCell ref="A57:C57"/>
    <mergeCell ref="A62:B62"/>
  </mergeCells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7"/>
  <sheetViews>
    <sheetView showGridLines="0" topLeftCell="A31" zoomScale="115" zoomScaleNormal="115" workbookViewId="0">
      <selection activeCell="A14" sqref="A14:C14"/>
    </sheetView>
  </sheetViews>
  <sheetFormatPr defaultColWidth="9.140625" defaultRowHeight="12.75"/>
  <cols>
    <col min="1" max="1" width="17.28515625" style="4" bestFit="1" customWidth="1"/>
    <col min="2" max="2" width="72.140625" style="4" customWidth="1"/>
    <col min="3" max="3" width="20.28515625" style="4" bestFit="1" customWidth="1"/>
    <col min="4" max="4" width="15.28515625" style="4" bestFit="1" customWidth="1"/>
    <col min="5" max="5" width="14.7109375" style="4" customWidth="1"/>
    <col min="6" max="6" width="12" style="4" customWidth="1"/>
    <col min="7" max="7" width="15.140625" style="4" customWidth="1"/>
    <col min="8" max="16384" width="9.140625" style="4"/>
  </cols>
  <sheetData>
    <row r="1" spans="1:3">
      <c r="A1" s="196"/>
      <c r="B1" s="196"/>
      <c r="C1" s="196"/>
    </row>
    <row r="2" spans="1:3">
      <c r="A2" s="197" t="s">
        <v>206</v>
      </c>
      <c r="B2" s="197"/>
      <c r="C2" s="197"/>
    </row>
    <row r="3" spans="1:3">
      <c r="A3" s="34"/>
      <c r="B3" s="34"/>
      <c r="C3" s="34"/>
    </row>
    <row r="4" spans="1:3">
      <c r="A4" s="198" t="s">
        <v>207</v>
      </c>
      <c r="B4" s="198"/>
      <c r="C4" s="198"/>
    </row>
    <row r="10" spans="1:3">
      <c r="A10" s="183" t="s">
        <v>54</v>
      </c>
      <c r="B10" s="183"/>
      <c r="C10" s="183"/>
    </row>
    <row r="11" spans="1:3">
      <c r="A11" s="13" t="s">
        <v>9</v>
      </c>
      <c r="B11" s="12" t="s">
        <v>55</v>
      </c>
      <c r="C11" s="5">
        <v>46082</v>
      </c>
    </row>
    <row r="12" spans="1:3">
      <c r="A12" s="13" t="s">
        <v>10</v>
      </c>
      <c r="B12" s="12" t="s">
        <v>56</v>
      </c>
      <c r="C12" s="6" t="s">
        <v>114</v>
      </c>
    </row>
    <row r="13" spans="1:3">
      <c r="A13" s="13" t="s">
        <v>11</v>
      </c>
      <c r="B13" s="12" t="s">
        <v>57</v>
      </c>
      <c r="C13" s="7">
        <v>6</v>
      </c>
    </row>
    <row r="14" spans="1:3">
      <c r="A14" s="62" t="s">
        <v>250</v>
      </c>
      <c r="B14" s="194" t="s">
        <v>251</v>
      </c>
      <c r="C14" s="195"/>
    </row>
    <row r="17" spans="1:4" ht="15" customHeight="1">
      <c r="A17" s="183" t="s">
        <v>58</v>
      </c>
      <c r="B17" s="183"/>
      <c r="C17" s="183"/>
    </row>
    <row r="18" spans="1:4" ht="15" customHeight="1">
      <c r="A18" s="13">
        <v>1</v>
      </c>
      <c r="B18" s="10" t="s">
        <v>211</v>
      </c>
      <c r="C18" s="20">
        <v>4065.14</v>
      </c>
      <c r="D18" s="46"/>
    </row>
    <row r="19" spans="1:4" ht="24.75" customHeight="1">
      <c r="A19" s="13">
        <v>2</v>
      </c>
      <c r="B19" s="162" t="s">
        <v>59</v>
      </c>
      <c r="C19" s="161" t="s">
        <v>224</v>
      </c>
    </row>
    <row r="20" spans="1:4" ht="15" customHeight="1">
      <c r="A20" s="13">
        <v>3</v>
      </c>
      <c r="B20" s="9" t="s">
        <v>60</v>
      </c>
      <c r="C20" s="11">
        <v>46023</v>
      </c>
    </row>
    <row r="23" spans="1:4" ht="13.5" thickBot="1"/>
    <row r="24" spans="1:4" ht="16.5" thickBot="1">
      <c r="A24" s="184" t="s">
        <v>6</v>
      </c>
      <c r="B24" s="185"/>
      <c r="C24" s="186"/>
    </row>
    <row r="26" spans="1:4">
      <c r="A26" s="136">
        <v>1</v>
      </c>
      <c r="B26" s="136" t="s">
        <v>7</v>
      </c>
      <c r="C26" s="136" t="s">
        <v>8</v>
      </c>
    </row>
    <row r="27" spans="1:4">
      <c r="A27" s="13" t="s">
        <v>9</v>
      </c>
      <c r="B27" s="22" t="s">
        <v>208</v>
      </c>
      <c r="C27" s="47">
        <v>4065.14</v>
      </c>
    </row>
    <row r="28" spans="1:4">
      <c r="A28" s="13" t="s">
        <v>10</v>
      </c>
      <c r="B28" s="22" t="s">
        <v>220</v>
      </c>
      <c r="C28" s="69">
        <v>648.4</v>
      </c>
    </row>
    <row r="29" spans="1:4">
      <c r="A29" s="187" t="s">
        <v>0</v>
      </c>
      <c r="B29" s="188"/>
      <c r="C29" s="49">
        <f>SUM(C27:C28)</f>
        <v>4713.54</v>
      </c>
    </row>
    <row r="32" spans="1:4">
      <c r="A32" s="189" t="s">
        <v>16</v>
      </c>
      <c r="B32" s="189"/>
      <c r="C32" s="189"/>
    </row>
    <row r="33" spans="1:5">
      <c r="A33" s="14"/>
    </row>
    <row r="34" spans="1:5">
      <c r="A34" s="190" t="s">
        <v>17</v>
      </c>
      <c r="B34" s="190"/>
      <c r="C34" s="190"/>
    </row>
    <row r="36" spans="1:5">
      <c r="A36" s="136" t="s">
        <v>18</v>
      </c>
      <c r="B36" s="136" t="s">
        <v>19</v>
      </c>
      <c r="C36" s="136" t="s">
        <v>8</v>
      </c>
    </row>
    <row r="37" spans="1:5">
      <c r="A37" s="13" t="s">
        <v>9</v>
      </c>
      <c r="B37" s="22" t="s">
        <v>73</v>
      </c>
      <c r="C37" s="47">
        <f>C29/12</f>
        <v>392.79500000000002</v>
      </c>
    </row>
    <row r="38" spans="1:5">
      <c r="A38" s="13" t="s">
        <v>10</v>
      </c>
      <c r="B38" s="22" t="s">
        <v>74</v>
      </c>
      <c r="C38" s="47">
        <f>(C29/100)*12.1</f>
        <v>570.3383399999999</v>
      </c>
    </row>
    <row r="39" spans="1:5">
      <c r="A39" s="191" t="s">
        <v>0</v>
      </c>
      <c r="B39" s="191"/>
      <c r="C39" s="49">
        <f>SUM(C37:C38)</f>
        <v>963.13333999999986</v>
      </c>
    </row>
    <row r="42" spans="1:5" ht="32.25" customHeight="1">
      <c r="A42" s="192" t="s">
        <v>20</v>
      </c>
      <c r="B42" s="192"/>
      <c r="C42" s="192"/>
      <c r="D42" s="192"/>
    </row>
    <row r="44" spans="1:5">
      <c r="A44" s="136" t="s">
        <v>21</v>
      </c>
      <c r="B44" s="136" t="s">
        <v>22</v>
      </c>
      <c r="C44" s="136" t="s">
        <v>23</v>
      </c>
      <c r="D44" s="136" t="s">
        <v>8</v>
      </c>
    </row>
    <row r="45" spans="1:5">
      <c r="A45" s="13" t="s">
        <v>9</v>
      </c>
      <c r="B45" s="22" t="s">
        <v>77</v>
      </c>
      <c r="C45" s="30">
        <v>0.2</v>
      </c>
      <c r="D45" s="47">
        <f>(C29+C39)*C45</f>
        <v>1135.334668</v>
      </c>
    </row>
    <row r="46" spans="1:5">
      <c r="A46" s="13" t="s">
        <v>10</v>
      </c>
      <c r="B46" s="22" t="s">
        <v>83</v>
      </c>
      <c r="C46" s="30">
        <v>2.5000000000000001E-2</v>
      </c>
      <c r="D46" s="47">
        <f>(C29+C39)*C46</f>
        <v>141.9168335</v>
      </c>
    </row>
    <row r="47" spans="1:5">
      <c r="A47" s="13" t="s">
        <v>11</v>
      </c>
      <c r="B47" s="22" t="s">
        <v>82</v>
      </c>
      <c r="C47" s="31">
        <v>0.03</v>
      </c>
      <c r="D47" s="47">
        <f>(C29+C39)*C47</f>
        <v>170.30020019999998</v>
      </c>
      <c r="E47" s="35"/>
    </row>
    <row r="48" spans="1:5">
      <c r="A48" s="13" t="s">
        <v>12</v>
      </c>
      <c r="B48" s="22" t="s">
        <v>78</v>
      </c>
      <c r="C48" s="30">
        <v>1.4999999999999999E-2</v>
      </c>
      <c r="D48" s="47">
        <f>(C29+C39)*C48</f>
        <v>85.150100099999989</v>
      </c>
    </row>
    <row r="49" spans="1:4">
      <c r="A49" s="13" t="s">
        <v>13</v>
      </c>
      <c r="B49" s="22" t="s">
        <v>79</v>
      </c>
      <c r="C49" s="30">
        <v>0.01</v>
      </c>
      <c r="D49" s="47">
        <f>(C29+C39)*C49</f>
        <v>56.766733399999993</v>
      </c>
    </row>
    <row r="50" spans="1:4">
      <c r="A50" s="13" t="s">
        <v>14</v>
      </c>
      <c r="B50" s="22" t="s">
        <v>80</v>
      </c>
      <c r="C50" s="30">
        <v>6.0000000000000001E-3</v>
      </c>
      <c r="D50" s="47">
        <f>(C29+C29)*C50</f>
        <v>56.562480000000001</v>
      </c>
    </row>
    <row r="51" spans="1:4">
      <c r="A51" s="13" t="s">
        <v>15</v>
      </c>
      <c r="B51" s="22" t="s">
        <v>81</v>
      </c>
      <c r="C51" s="30">
        <v>2E-3</v>
      </c>
      <c r="D51" s="47">
        <f>(C29+C39)*C51</f>
        <v>11.35334668</v>
      </c>
    </row>
    <row r="52" spans="1:4">
      <c r="A52" s="193" t="s">
        <v>46</v>
      </c>
      <c r="B52" s="193"/>
      <c r="C52" s="32">
        <f>SUM(C45:C51)</f>
        <v>0.28800000000000003</v>
      </c>
      <c r="D52" s="48">
        <f>SUM(D45:D51)</f>
        <v>1657.3843618799999</v>
      </c>
    </row>
    <row r="53" spans="1:4">
      <c r="A53" s="13" t="s">
        <v>24</v>
      </c>
      <c r="B53" s="22" t="s">
        <v>84</v>
      </c>
      <c r="C53" s="30">
        <v>0.08</v>
      </c>
      <c r="D53" s="47">
        <f>(C29+C39)*C53</f>
        <v>454.13386719999994</v>
      </c>
    </row>
    <row r="54" spans="1:4">
      <c r="A54" s="191" t="s">
        <v>25</v>
      </c>
      <c r="B54" s="191"/>
      <c r="C54" s="33">
        <f>SUM(C52:C53)</f>
        <v>0.36800000000000005</v>
      </c>
      <c r="D54" s="49">
        <f>SUM(D52:D53)</f>
        <v>2111.5182290799999</v>
      </c>
    </row>
    <row r="57" spans="1:4">
      <c r="A57" s="190" t="s">
        <v>26</v>
      </c>
      <c r="B57" s="190"/>
      <c r="C57" s="190"/>
    </row>
    <row r="59" spans="1:4">
      <c r="A59" s="136">
        <v>2</v>
      </c>
      <c r="B59" s="136" t="s">
        <v>27</v>
      </c>
      <c r="C59" s="136" t="s">
        <v>8</v>
      </c>
    </row>
    <row r="60" spans="1:4">
      <c r="A60" s="13" t="s">
        <v>18</v>
      </c>
      <c r="B60" s="22" t="s">
        <v>19</v>
      </c>
      <c r="C60" s="50">
        <f>C39</f>
        <v>963.13333999999986</v>
      </c>
    </row>
    <row r="61" spans="1:4">
      <c r="A61" s="13" t="s">
        <v>21</v>
      </c>
      <c r="B61" s="22" t="s">
        <v>22</v>
      </c>
      <c r="C61" s="50">
        <f>D54</f>
        <v>2111.5182290799999</v>
      </c>
    </row>
    <row r="62" spans="1:4">
      <c r="A62" s="191" t="s">
        <v>0</v>
      </c>
      <c r="B62" s="191"/>
      <c r="C62" s="51">
        <f>SUM(C60:C61)</f>
        <v>3074.6515690799997</v>
      </c>
    </row>
    <row r="63" spans="1:4">
      <c r="A63" s="15"/>
    </row>
    <row r="64" spans="1:4" ht="13.5" thickBot="1"/>
    <row r="65" spans="1:4" ht="13.5" thickBot="1">
      <c r="A65" s="180" t="s">
        <v>28</v>
      </c>
      <c r="B65" s="181"/>
      <c r="C65" s="182"/>
    </row>
    <row r="67" spans="1:4">
      <c r="A67" s="136">
        <v>3</v>
      </c>
      <c r="B67" s="136" t="s">
        <v>29</v>
      </c>
      <c r="C67" s="136" t="s">
        <v>8</v>
      </c>
    </row>
    <row r="68" spans="1:4">
      <c r="A68" s="13" t="s">
        <v>9</v>
      </c>
      <c r="B68" s="28" t="s">
        <v>62</v>
      </c>
      <c r="C68" s="47">
        <f>(C29/100)*1.81</f>
        <v>85.315073999999996</v>
      </c>
    </row>
    <row r="69" spans="1:4">
      <c r="A69" s="13" t="s">
        <v>10</v>
      </c>
      <c r="B69" s="28" t="s">
        <v>63</v>
      </c>
      <c r="C69" s="47">
        <f>(C29/100)*0.14</f>
        <v>6.5989560000000003</v>
      </c>
    </row>
    <row r="70" spans="1:4" ht="25.5">
      <c r="A70" s="13" t="s">
        <v>11</v>
      </c>
      <c r="B70" s="28" t="s">
        <v>64</v>
      </c>
      <c r="C70" s="47">
        <f>(C29/100)*4.05</f>
        <v>190.89836999999997</v>
      </c>
    </row>
    <row r="71" spans="1:4">
      <c r="A71" s="212" t="s">
        <v>47</v>
      </c>
      <c r="B71" s="213"/>
      <c r="C71" s="49">
        <f>SUM(C68:C70)</f>
        <v>282.81239999999997</v>
      </c>
    </row>
    <row r="72" spans="1:4" ht="32.1" customHeight="1">
      <c r="A72" s="13" t="s">
        <v>12</v>
      </c>
      <c r="B72" s="29" t="s">
        <v>65</v>
      </c>
      <c r="C72" s="52">
        <f>(C29/100)*0.194</f>
        <v>9.1442675999999992</v>
      </c>
    </row>
    <row r="73" spans="1:4" ht="25.5">
      <c r="A73" s="13" t="s">
        <v>13</v>
      </c>
      <c r="B73" s="61" t="s">
        <v>66</v>
      </c>
      <c r="C73" s="52">
        <f>(C29/100)*0.7</f>
        <v>32.994779999999999</v>
      </c>
      <c r="D73" s="40"/>
    </row>
    <row r="74" spans="1:4" ht="25.5">
      <c r="A74" s="38" t="s">
        <v>14</v>
      </c>
      <c r="B74" s="41" t="s">
        <v>67</v>
      </c>
      <c r="C74" s="60">
        <f>(C29/100)*0.45</f>
        <v>21.210929999999998</v>
      </c>
    </row>
    <row r="75" spans="1:4">
      <c r="A75" s="212" t="s">
        <v>48</v>
      </c>
      <c r="B75" s="214"/>
      <c r="C75" s="49">
        <f>SUM(C72:C74)</f>
        <v>63.349977599999995</v>
      </c>
    </row>
    <row r="76" spans="1:4">
      <c r="A76" s="215" t="s">
        <v>49</v>
      </c>
      <c r="B76" s="215"/>
      <c r="C76" s="59">
        <f>C71+C75</f>
        <v>346.16237759999996</v>
      </c>
    </row>
    <row r="78" spans="1:4" ht="13.5" thickBot="1"/>
    <row r="79" spans="1:4" ht="16.5" thickBot="1">
      <c r="A79" s="184" t="s">
        <v>30</v>
      </c>
      <c r="B79" s="185"/>
      <c r="C79" s="186"/>
    </row>
    <row r="81" spans="1:4">
      <c r="A81" s="190" t="s">
        <v>31</v>
      </c>
      <c r="B81" s="190"/>
      <c r="C81" s="190"/>
    </row>
    <row r="82" spans="1:4">
      <c r="A82" s="14"/>
    </row>
    <row r="83" spans="1:4">
      <c r="A83" s="136" t="s">
        <v>32</v>
      </c>
      <c r="B83" s="39" t="s">
        <v>33</v>
      </c>
      <c r="C83" s="136" t="s">
        <v>8</v>
      </c>
    </row>
    <row r="84" spans="1:4" ht="25.5">
      <c r="A84" s="38" t="s">
        <v>9</v>
      </c>
      <c r="B84" s="41" t="s">
        <v>68</v>
      </c>
      <c r="C84" s="53">
        <f>(C29/100)*0.95</f>
        <v>44.778629999999993</v>
      </c>
      <c r="D84" s="19"/>
    </row>
    <row r="85" spans="1:4" ht="25.5">
      <c r="A85" s="38" t="s">
        <v>10</v>
      </c>
      <c r="B85" s="41" t="s">
        <v>69</v>
      </c>
      <c r="C85" s="53">
        <f>(C29/100)*4.17</f>
        <v>196.55461799999998</v>
      </c>
      <c r="D85" s="18"/>
    </row>
    <row r="86" spans="1:4">
      <c r="A86" s="38" t="s">
        <v>11</v>
      </c>
      <c r="B86" s="42" t="s">
        <v>70</v>
      </c>
      <c r="C86" s="53">
        <f>(C29/100)*0.1</f>
        <v>4.7135400000000001</v>
      </c>
    </row>
    <row r="87" spans="1:4" ht="25.5">
      <c r="A87" s="38" t="s">
        <v>12</v>
      </c>
      <c r="B87" s="42" t="s">
        <v>71</v>
      </c>
      <c r="C87" s="53">
        <f>(C29/100)*0.63</f>
        <v>29.695301999999998</v>
      </c>
    </row>
    <row r="88" spans="1:4" ht="25.5">
      <c r="A88" s="38" t="s">
        <v>13</v>
      </c>
      <c r="B88" s="42" t="s">
        <v>72</v>
      </c>
      <c r="C88" s="53">
        <f>(C29/100)*0.02</f>
        <v>0.94270799999999999</v>
      </c>
    </row>
    <row r="89" spans="1:4" ht="25.5">
      <c r="A89" s="38" t="s">
        <v>14</v>
      </c>
      <c r="B89" s="42" t="s">
        <v>85</v>
      </c>
      <c r="C89" s="53">
        <f>(C29/100)*9.68</f>
        <v>456.27067199999993</v>
      </c>
    </row>
    <row r="90" spans="1:4">
      <c r="A90" s="191" t="s">
        <v>25</v>
      </c>
      <c r="B90" s="216"/>
      <c r="C90" s="51">
        <f>SUM(C84:C89)</f>
        <v>732.95546999999988</v>
      </c>
    </row>
    <row r="93" spans="1:4">
      <c r="A93" s="190" t="s">
        <v>34</v>
      </c>
      <c r="B93" s="190"/>
      <c r="C93" s="190"/>
    </row>
    <row r="94" spans="1:4">
      <c r="A94" s="14"/>
    </row>
    <row r="95" spans="1:4">
      <c r="A95" s="136">
        <v>4</v>
      </c>
      <c r="B95" s="36" t="s">
        <v>35</v>
      </c>
      <c r="C95" s="136" t="s">
        <v>8</v>
      </c>
    </row>
    <row r="96" spans="1:4">
      <c r="A96" s="13" t="s">
        <v>32</v>
      </c>
      <c r="B96" s="22" t="s">
        <v>33</v>
      </c>
      <c r="C96" s="50">
        <f>C90</f>
        <v>732.95546999999988</v>
      </c>
    </row>
    <row r="97" spans="1:4">
      <c r="A97" s="191" t="s">
        <v>0</v>
      </c>
      <c r="B97" s="191"/>
      <c r="C97" s="51">
        <f>SUM(C96:C96)</f>
        <v>732.95546999999988</v>
      </c>
    </row>
    <row r="99" spans="1:4" ht="13.5" thickBot="1"/>
    <row r="100" spans="1:4" ht="16.5" thickBot="1">
      <c r="A100" s="184" t="s">
        <v>36</v>
      </c>
      <c r="B100" s="185"/>
      <c r="C100" s="186"/>
    </row>
    <row r="102" spans="1:4">
      <c r="A102" s="136">
        <v>5</v>
      </c>
      <c r="B102" s="21" t="s">
        <v>1</v>
      </c>
      <c r="C102" s="136" t="s">
        <v>8</v>
      </c>
    </row>
    <row r="103" spans="1:4">
      <c r="A103" s="13" t="s">
        <v>9</v>
      </c>
      <c r="B103" s="22" t="s">
        <v>37</v>
      </c>
      <c r="C103" s="26">
        <f>'UNIFORMES EPIS'!F45</f>
        <v>164.10333333333332</v>
      </c>
    </row>
    <row r="104" spans="1:4">
      <c r="A104" s="13" t="s">
        <v>10</v>
      </c>
      <c r="B104" s="22" t="s">
        <v>89</v>
      </c>
      <c r="C104" s="26"/>
    </row>
    <row r="105" spans="1:4">
      <c r="A105" s="13" t="s">
        <v>11</v>
      </c>
      <c r="B105" s="22" t="s">
        <v>61</v>
      </c>
      <c r="C105" s="26">
        <f>'EQUIPAMENTOS '!F25</f>
        <v>93.551589285714286</v>
      </c>
    </row>
    <row r="106" spans="1:4">
      <c r="A106" s="191" t="s">
        <v>25</v>
      </c>
      <c r="B106" s="191"/>
      <c r="C106" s="27">
        <f>SUM(C103:C105)</f>
        <v>257.65492261904762</v>
      </c>
    </row>
    <row r="108" spans="1:4" ht="13.5" thickBot="1"/>
    <row r="109" spans="1:4" ht="16.5" thickBot="1">
      <c r="A109" s="184" t="s">
        <v>38</v>
      </c>
      <c r="B109" s="185"/>
      <c r="C109" s="185"/>
      <c r="D109" s="186"/>
    </row>
    <row r="111" spans="1:4">
      <c r="A111" s="136">
        <v>6</v>
      </c>
      <c r="B111" s="21" t="s">
        <v>2</v>
      </c>
      <c r="C111" s="136" t="s">
        <v>23</v>
      </c>
      <c r="D111" s="136" t="s">
        <v>8</v>
      </c>
    </row>
    <row r="112" spans="1:4">
      <c r="A112" s="13" t="s">
        <v>9</v>
      </c>
      <c r="B112" s="22" t="s">
        <v>3</v>
      </c>
      <c r="C112" s="23">
        <v>0.06</v>
      </c>
      <c r="D112" s="50">
        <f>(C29+C62+C76+C97+C106)*C112</f>
        <v>547.49786035794284</v>
      </c>
    </row>
    <row r="113" spans="1:6">
      <c r="A113" s="13" t="s">
        <v>10</v>
      </c>
      <c r="B113" s="22" t="s">
        <v>5</v>
      </c>
      <c r="C113" s="23">
        <v>6.7900000000000002E-2</v>
      </c>
      <c r="D113" s="50">
        <f>(C29+C62+C76+C97+C106)*C113</f>
        <v>619.58507863840532</v>
      </c>
    </row>
    <row r="114" spans="1:6">
      <c r="A114" s="13" t="s">
        <v>11</v>
      </c>
      <c r="B114" s="22" t="s">
        <v>4</v>
      </c>
      <c r="C114" s="23"/>
      <c r="D114" s="50"/>
    </row>
    <row r="115" spans="1:6">
      <c r="A115" s="13"/>
      <c r="B115" s="22" t="s">
        <v>44</v>
      </c>
      <c r="C115" s="37">
        <v>1.6500000000000001E-2</v>
      </c>
      <c r="D115" s="50">
        <f>(C29+C62+C76+C97+C106)*C115</f>
        <v>150.56191159843428</v>
      </c>
      <c r="E115" s="35" t="s">
        <v>244</v>
      </c>
    </row>
    <row r="116" spans="1:6">
      <c r="A116" s="13"/>
      <c r="B116" s="22" t="s">
        <v>45</v>
      </c>
      <c r="C116" s="37">
        <v>7.5999999999999998E-2</v>
      </c>
      <c r="D116" s="50">
        <f>(C29+C62+C76+C97+C106)*C116</f>
        <v>693.49728978672761</v>
      </c>
      <c r="E116" s="35" t="s">
        <v>244</v>
      </c>
    </row>
    <row r="117" spans="1:6">
      <c r="A117" s="13"/>
      <c r="B117" s="22" t="s">
        <v>39</v>
      </c>
      <c r="C117" s="23"/>
      <c r="D117" s="50"/>
    </row>
    <row r="118" spans="1:6">
      <c r="A118" s="13"/>
      <c r="B118" s="22" t="s">
        <v>245</v>
      </c>
      <c r="C118" s="23">
        <v>0.05</v>
      </c>
      <c r="D118" s="54">
        <f>(C29+C62+C76+C97+C106)*C118</f>
        <v>456.24821696495241</v>
      </c>
    </row>
    <row r="119" spans="1:6">
      <c r="A119" s="13"/>
      <c r="B119" s="22" t="s">
        <v>51</v>
      </c>
      <c r="C119" s="24">
        <f>SUM(C112:C118)</f>
        <v>0.27040000000000003</v>
      </c>
      <c r="D119" s="50">
        <f>(C29+C62+C76+C97+C106)*C119</f>
        <v>2467.3903573464627</v>
      </c>
      <c r="E119" s="17"/>
      <c r="F119" s="18"/>
    </row>
    <row r="120" spans="1:6">
      <c r="A120" s="191" t="s">
        <v>25</v>
      </c>
      <c r="B120" s="191"/>
      <c r="C120" s="23"/>
      <c r="D120" s="51">
        <f>D119</f>
        <v>2467.3903573464627</v>
      </c>
    </row>
    <row r="122" spans="1:6" ht="13.5" thickBot="1"/>
    <row r="123" spans="1:6" ht="16.5" thickBot="1">
      <c r="A123" s="202" t="s">
        <v>40</v>
      </c>
      <c r="B123" s="203"/>
      <c r="C123" s="204"/>
    </row>
    <row r="125" spans="1:6">
      <c r="A125" s="136"/>
      <c r="B125" s="136" t="s">
        <v>41</v>
      </c>
      <c r="C125" s="136" t="s">
        <v>8</v>
      </c>
    </row>
    <row r="126" spans="1:6">
      <c r="A126" s="136" t="s">
        <v>9</v>
      </c>
      <c r="B126" s="22" t="s">
        <v>6</v>
      </c>
      <c r="C126" s="55">
        <f>C29</f>
        <v>4713.54</v>
      </c>
    </row>
    <row r="127" spans="1:6">
      <c r="A127" s="136" t="s">
        <v>10</v>
      </c>
      <c r="B127" s="22" t="s">
        <v>16</v>
      </c>
      <c r="C127" s="55">
        <f>C62</f>
        <v>3074.6515690799997</v>
      </c>
    </row>
    <row r="128" spans="1:6">
      <c r="A128" s="136" t="s">
        <v>11</v>
      </c>
      <c r="B128" s="22" t="s">
        <v>28</v>
      </c>
      <c r="C128" s="55">
        <f>C76</f>
        <v>346.16237759999996</v>
      </c>
    </row>
    <row r="129" spans="1:5">
      <c r="A129" s="136" t="s">
        <v>12</v>
      </c>
      <c r="B129" s="25" t="s">
        <v>30</v>
      </c>
      <c r="C129" s="55">
        <f>C97</f>
        <v>732.95546999999988</v>
      </c>
    </row>
    <row r="130" spans="1:5">
      <c r="A130" s="136" t="s">
        <v>13</v>
      </c>
      <c r="B130" s="22" t="s">
        <v>36</v>
      </c>
      <c r="C130" s="55">
        <f>C106</f>
        <v>257.65492261904762</v>
      </c>
    </row>
    <row r="131" spans="1:5">
      <c r="A131" s="191" t="s">
        <v>42</v>
      </c>
      <c r="B131" s="191"/>
      <c r="C131" s="56">
        <f>SUM(C126:C130)</f>
        <v>9124.9643392990474</v>
      </c>
    </row>
    <row r="132" spans="1:5">
      <c r="A132" s="136" t="s">
        <v>14</v>
      </c>
      <c r="B132" s="22" t="s">
        <v>43</v>
      </c>
      <c r="C132" s="55">
        <f>D120</f>
        <v>2467.3903573464627</v>
      </c>
    </row>
    <row r="133" spans="1:5">
      <c r="A133" s="191" t="s">
        <v>91</v>
      </c>
      <c r="B133" s="191"/>
      <c r="C133" s="58">
        <f>C131+C132</f>
        <v>11592.354696645511</v>
      </c>
      <c r="D133" s="16"/>
    </row>
    <row r="134" spans="1:5">
      <c r="A134" s="205" t="s">
        <v>225</v>
      </c>
      <c r="B134" s="206"/>
      <c r="C134" s="70">
        <f>3*C133</f>
        <v>34777.064089936532</v>
      </c>
      <c r="D134" s="16"/>
    </row>
    <row r="135" spans="1:5" ht="12.75" customHeight="1">
      <c r="A135" s="207" t="s">
        <v>242</v>
      </c>
      <c r="B135" s="208"/>
      <c r="C135" s="57">
        <f>6*C134</f>
        <v>208662.3845396192</v>
      </c>
      <c r="D135" s="16"/>
    </row>
    <row r="136" spans="1:5" s="45" customFormat="1" ht="13.5" thickBot="1">
      <c r="A136" s="209" t="s">
        <v>86</v>
      </c>
      <c r="B136" s="210"/>
      <c r="C136" s="211"/>
      <c r="D136" s="43"/>
      <c r="E136" s="44"/>
    </row>
    <row r="137" spans="1:5" s="45" customFormat="1" ht="91.35" customHeight="1" thickBot="1">
      <c r="A137" s="199" t="s">
        <v>75</v>
      </c>
      <c r="B137" s="200"/>
      <c r="C137" s="201"/>
    </row>
  </sheetData>
  <mergeCells count="36">
    <mergeCell ref="A120:B120"/>
    <mergeCell ref="A71:B71"/>
    <mergeCell ref="A75:B75"/>
    <mergeCell ref="A76:B76"/>
    <mergeCell ref="A79:C79"/>
    <mergeCell ref="A81:C81"/>
    <mergeCell ref="A90:B90"/>
    <mergeCell ref="A93:C93"/>
    <mergeCell ref="A97:B97"/>
    <mergeCell ref="A100:C100"/>
    <mergeCell ref="A106:B106"/>
    <mergeCell ref="A109:D109"/>
    <mergeCell ref="A137:C137"/>
    <mergeCell ref="A123:C123"/>
    <mergeCell ref="A131:B131"/>
    <mergeCell ref="A133:B133"/>
    <mergeCell ref="A134:B134"/>
    <mergeCell ref="A135:B135"/>
    <mergeCell ref="A136:C136"/>
    <mergeCell ref="A10:C10"/>
    <mergeCell ref="B14:C14"/>
    <mergeCell ref="A1:C1"/>
    <mergeCell ref="A2:C2"/>
    <mergeCell ref="A4:C4"/>
    <mergeCell ref="A65:C65"/>
    <mergeCell ref="A17:C17"/>
    <mergeCell ref="A24:C24"/>
    <mergeCell ref="A29:B29"/>
    <mergeCell ref="A32:C32"/>
    <mergeCell ref="A34:C34"/>
    <mergeCell ref="A39:B39"/>
    <mergeCell ref="A42:D42"/>
    <mergeCell ref="A52:B52"/>
    <mergeCell ref="A54:B54"/>
    <mergeCell ref="A57:C57"/>
    <mergeCell ref="A62:B62"/>
  </mergeCells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7"/>
  <sheetViews>
    <sheetView showGridLines="0" zoomScale="115" zoomScaleNormal="115" workbookViewId="0">
      <selection activeCell="A14" sqref="A14:C14"/>
    </sheetView>
  </sheetViews>
  <sheetFormatPr defaultColWidth="9.140625" defaultRowHeight="12.75"/>
  <cols>
    <col min="1" max="1" width="17.28515625" style="4" bestFit="1" customWidth="1"/>
    <col min="2" max="2" width="72.140625" style="4" customWidth="1"/>
    <col min="3" max="3" width="23.140625" style="4" customWidth="1"/>
    <col min="4" max="4" width="15.28515625" style="4" bestFit="1" customWidth="1"/>
    <col min="5" max="5" width="14.7109375" style="4" customWidth="1"/>
    <col min="6" max="6" width="12" style="4" customWidth="1"/>
    <col min="7" max="7" width="15.140625" style="4" customWidth="1"/>
    <col min="8" max="16384" width="9.140625" style="4"/>
  </cols>
  <sheetData>
    <row r="1" spans="1:3">
      <c r="A1" s="196"/>
      <c r="B1" s="196"/>
      <c r="C1" s="196"/>
    </row>
    <row r="2" spans="1:3">
      <c r="A2" s="197" t="s">
        <v>206</v>
      </c>
      <c r="B2" s="197"/>
      <c r="C2" s="197"/>
    </row>
    <row r="3" spans="1:3">
      <c r="A3" s="34"/>
      <c r="B3" s="34"/>
      <c r="C3" s="34"/>
    </row>
    <row r="4" spans="1:3">
      <c r="A4" s="198" t="s">
        <v>207</v>
      </c>
      <c r="B4" s="198"/>
      <c r="C4" s="198"/>
    </row>
    <row r="10" spans="1:3">
      <c r="A10" s="183" t="s">
        <v>54</v>
      </c>
      <c r="B10" s="183"/>
      <c r="C10" s="183"/>
    </row>
    <row r="11" spans="1:3">
      <c r="A11" s="13" t="s">
        <v>9</v>
      </c>
      <c r="B11" s="12" t="s">
        <v>55</v>
      </c>
      <c r="C11" s="5">
        <v>46082</v>
      </c>
    </row>
    <row r="12" spans="1:3">
      <c r="A12" s="13" t="s">
        <v>10</v>
      </c>
      <c r="B12" s="12" t="s">
        <v>56</v>
      </c>
      <c r="C12" s="6" t="s">
        <v>114</v>
      </c>
    </row>
    <row r="13" spans="1:3">
      <c r="A13" s="13" t="s">
        <v>11</v>
      </c>
      <c r="B13" s="12" t="s">
        <v>57</v>
      </c>
      <c r="C13" s="7">
        <v>6</v>
      </c>
    </row>
    <row r="14" spans="1:3">
      <c r="A14" s="62" t="s">
        <v>250</v>
      </c>
      <c r="B14" s="194" t="s">
        <v>251</v>
      </c>
      <c r="C14" s="195"/>
    </row>
    <row r="17" spans="1:4" ht="15" customHeight="1">
      <c r="A17" s="183" t="s">
        <v>58</v>
      </c>
      <c r="B17" s="183"/>
      <c r="C17" s="183"/>
    </row>
    <row r="18" spans="1:4" ht="15" customHeight="1">
      <c r="A18" s="13">
        <v>1</v>
      </c>
      <c r="B18" s="10" t="s">
        <v>211</v>
      </c>
      <c r="C18" s="20">
        <v>4065.14</v>
      </c>
      <c r="D18" s="46"/>
    </row>
    <row r="19" spans="1:4" ht="15" customHeight="1">
      <c r="A19" s="13">
        <v>2</v>
      </c>
      <c r="B19" s="9" t="s">
        <v>59</v>
      </c>
      <c r="C19" s="8" t="s">
        <v>222</v>
      </c>
    </row>
    <row r="20" spans="1:4" ht="15" customHeight="1">
      <c r="A20" s="13">
        <v>3</v>
      </c>
      <c r="B20" s="9" t="s">
        <v>60</v>
      </c>
      <c r="C20" s="11">
        <v>46023</v>
      </c>
    </row>
    <row r="23" spans="1:4" ht="13.5" thickBot="1"/>
    <row r="24" spans="1:4" ht="16.5" thickBot="1">
      <c r="A24" s="184" t="s">
        <v>6</v>
      </c>
      <c r="B24" s="185"/>
      <c r="C24" s="186"/>
    </row>
    <row r="26" spans="1:4">
      <c r="A26" s="136">
        <v>1</v>
      </c>
      <c r="B26" s="136" t="s">
        <v>7</v>
      </c>
      <c r="C26" s="136" t="s">
        <v>8</v>
      </c>
    </row>
    <row r="27" spans="1:4" ht="12.75" customHeight="1">
      <c r="A27" s="13" t="s">
        <v>9</v>
      </c>
      <c r="B27" s="22" t="s">
        <v>208</v>
      </c>
      <c r="C27" s="47">
        <v>4065.14</v>
      </c>
    </row>
    <row r="28" spans="1:4">
      <c r="A28" s="13" t="s">
        <v>10</v>
      </c>
      <c r="B28" s="22" t="s">
        <v>220</v>
      </c>
      <c r="C28" s="69">
        <v>648.4</v>
      </c>
    </row>
    <row r="29" spans="1:4">
      <c r="A29" s="187" t="s">
        <v>0</v>
      </c>
      <c r="B29" s="188"/>
      <c r="C29" s="49">
        <f>SUM(C27:C28)</f>
        <v>4713.54</v>
      </c>
    </row>
    <row r="32" spans="1:4">
      <c r="A32" s="189" t="s">
        <v>16</v>
      </c>
      <c r="B32" s="189"/>
      <c r="C32" s="189"/>
    </row>
    <row r="33" spans="1:5">
      <c r="A33" s="14"/>
    </row>
    <row r="34" spans="1:5">
      <c r="A34" s="190" t="s">
        <v>17</v>
      </c>
      <c r="B34" s="190"/>
      <c r="C34" s="190"/>
    </row>
    <row r="36" spans="1:5">
      <c r="A36" s="136" t="s">
        <v>18</v>
      </c>
      <c r="B36" s="136" t="s">
        <v>19</v>
      </c>
      <c r="C36" s="136" t="s">
        <v>8</v>
      </c>
    </row>
    <row r="37" spans="1:5">
      <c r="A37" s="13" t="s">
        <v>9</v>
      </c>
      <c r="B37" s="22" t="s">
        <v>73</v>
      </c>
      <c r="C37" s="47">
        <f>C29/12</f>
        <v>392.79500000000002</v>
      </c>
    </row>
    <row r="38" spans="1:5">
      <c r="A38" s="13" t="s">
        <v>10</v>
      </c>
      <c r="B38" s="22" t="s">
        <v>74</v>
      </c>
      <c r="C38" s="47">
        <f>(C29/100)*12.1</f>
        <v>570.3383399999999</v>
      </c>
    </row>
    <row r="39" spans="1:5">
      <c r="A39" s="191" t="s">
        <v>0</v>
      </c>
      <c r="B39" s="191"/>
      <c r="C39" s="49">
        <f>SUM(C37:C38)</f>
        <v>963.13333999999986</v>
      </c>
    </row>
    <row r="42" spans="1:5" ht="32.25" customHeight="1">
      <c r="A42" s="192" t="s">
        <v>20</v>
      </c>
      <c r="B42" s="192"/>
      <c r="C42" s="192"/>
      <c r="D42" s="192"/>
    </row>
    <row r="44" spans="1:5">
      <c r="A44" s="136" t="s">
        <v>21</v>
      </c>
      <c r="B44" s="136" t="s">
        <v>22</v>
      </c>
      <c r="C44" s="136" t="s">
        <v>23</v>
      </c>
      <c r="D44" s="136" t="s">
        <v>8</v>
      </c>
    </row>
    <row r="45" spans="1:5">
      <c r="A45" s="13" t="s">
        <v>9</v>
      </c>
      <c r="B45" s="22" t="s">
        <v>77</v>
      </c>
      <c r="C45" s="30">
        <v>0.2</v>
      </c>
      <c r="D45" s="47">
        <f>(C29+C39)*C45</f>
        <v>1135.334668</v>
      </c>
    </row>
    <row r="46" spans="1:5">
      <c r="A46" s="13" t="s">
        <v>10</v>
      </c>
      <c r="B46" s="22" t="s">
        <v>83</v>
      </c>
      <c r="C46" s="30">
        <v>2.5000000000000001E-2</v>
      </c>
      <c r="D46" s="47">
        <f>(C29+C39)*C46</f>
        <v>141.9168335</v>
      </c>
    </row>
    <row r="47" spans="1:5">
      <c r="A47" s="13" t="s">
        <v>11</v>
      </c>
      <c r="B47" s="22" t="s">
        <v>82</v>
      </c>
      <c r="C47" s="31">
        <v>0.03</v>
      </c>
      <c r="D47" s="47">
        <f>(C29+C39)*C47</f>
        <v>170.30020019999998</v>
      </c>
      <c r="E47" s="35"/>
    </row>
    <row r="48" spans="1:5">
      <c r="A48" s="13" t="s">
        <v>12</v>
      </c>
      <c r="B48" s="22" t="s">
        <v>78</v>
      </c>
      <c r="C48" s="30">
        <v>1.4999999999999999E-2</v>
      </c>
      <c r="D48" s="47">
        <f>(C29+C39)*C48</f>
        <v>85.150100099999989</v>
      </c>
    </row>
    <row r="49" spans="1:4">
      <c r="A49" s="13" t="s">
        <v>13</v>
      </c>
      <c r="B49" s="22" t="s">
        <v>79</v>
      </c>
      <c r="C49" s="30">
        <v>0.01</v>
      </c>
      <c r="D49" s="47">
        <f>(C29+C39)*C49</f>
        <v>56.766733399999993</v>
      </c>
    </row>
    <row r="50" spans="1:4">
      <c r="A50" s="13" t="s">
        <v>14</v>
      </c>
      <c r="B50" s="22" t="s">
        <v>80</v>
      </c>
      <c r="C50" s="30">
        <v>6.0000000000000001E-3</v>
      </c>
      <c r="D50" s="47">
        <f>(C29+C29)*C50</f>
        <v>56.562480000000001</v>
      </c>
    </row>
    <row r="51" spans="1:4">
      <c r="A51" s="13" t="s">
        <v>15</v>
      </c>
      <c r="B51" s="22" t="s">
        <v>81</v>
      </c>
      <c r="C51" s="30">
        <v>2E-3</v>
      </c>
      <c r="D51" s="47">
        <f>(C29+C39)*C51</f>
        <v>11.35334668</v>
      </c>
    </row>
    <row r="52" spans="1:4">
      <c r="A52" s="193" t="s">
        <v>46</v>
      </c>
      <c r="B52" s="193"/>
      <c r="C52" s="32">
        <f>SUM(C45:C51)</f>
        <v>0.28800000000000003</v>
      </c>
      <c r="D52" s="48">
        <f>SUM(D45:D51)</f>
        <v>1657.3843618799999</v>
      </c>
    </row>
    <row r="53" spans="1:4">
      <c r="A53" s="13" t="s">
        <v>24</v>
      </c>
      <c r="B53" s="22" t="s">
        <v>84</v>
      </c>
      <c r="C53" s="30">
        <v>0.08</v>
      </c>
      <c r="D53" s="47">
        <f>(C29+C39)*C53</f>
        <v>454.13386719999994</v>
      </c>
    </row>
    <row r="54" spans="1:4">
      <c r="A54" s="191" t="s">
        <v>25</v>
      </c>
      <c r="B54" s="191"/>
      <c r="C54" s="33">
        <f>SUM(C52:C53)</f>
        <v>0.36800000000000005</v>
      </c>
      <c r="D54" s="49">
        <f>SUM(D52:D53)</f>
        <v>2111.5182290799999</v>
      </c>
    </row>
    <row r="57" spans="1:4">
      <c r="A57" s="190" t="s">
        <v>26</v>
      </c>
      <c r="B57" s="190"/>
      <c r="C57" s="190"/>
    </row>
    <row r="59" spans="1:4">
      <c r="A59" s="136">
        <v>2</v>
      </c>
      <c r="B59" s="136" t="s">
        <v>27</v>
      </c>
      <c r="C59" s="136" t="s">
        <v>8</v>
      </c>
    </row>
    <row r="60" spans="1:4">
      <c r="A60" s="13" t="s">
        <v>18</v>
      </c>
      <c r="B60" s="22" t="s">
        <v>19</v>
      </c>
      <c r="C60" s="50">
        <f>C39</f>
        <v>963.13333999999986</v>
      </c>
    </row>
    <row r="61" spans="1:4">
      <c r="A61" s="13" t="s">
        <v>21</v>
      </c>
      <c r="B61" s="22" t="s">
        <v>22</v>
      </c>
      <c r="C61" s="50">
        <f>D54</f>
        <v>2111.5182290799999</v>
      </c>
    </row>
    <row r="62" spans="1:4">
      <c r="A62" s="191" t="s">
        <v>0</v>
      </c>
      <c r="B62" s="191"/>
      <c r="C62" s="51">
        <f>SUM(C60:C61)</f>
        <v>3074.6515690799997</v>
      </c>
    </row>
    <row r="63" spans="1:4">
      <c r="A63" s="15"/>
    </row>
    <row r="64" spans="1:4" ht="13.5" thickBot="1"/>
    <row r="65" spans="1:4" ht="13.5" thickBot="1">
      <c r="A65" s="180" t="s">
        <v>28</v>
      </c>
      <c r="B65" s="181"/>
      <c r="C65" s="182"/>
    </row>
    <row r="67" spans="1:4">
      <c r="A67" s="136">
        <v>3</v>
      </c>
      <c r="B67" s="136" t="s">
        <v>29</v>
      </c>
      <c r="C67" s="136" t="s">
        <v>8</v>
      </c>
    </row>
    <row r="68" spans="1:4">
      <c r="A68" s="13" t="s">
        <v>9</v>
      </c>
      <c r="B68" s="28" t="s">
        <v>62</v>
      </c>
      <c r="C68" s="47">
        <f>(C29/100)*1.81</f>
        <v>85.315073999999996</v>
      </c>
    </row>
    <row r="69" spans="1:4">
      <c r="A69" s="13" t="s">
        <v>10</v>
      </c>
      <c r="B69" s="28" t="s">
        <v>63</v>
      </c>
      <c r="C69" s="47">
        <f>(C29/100)*0.14</f>
        <v>6.5989560000000003</v>
      </c>
    </row>
    <row r="70" spans="1:4" ht="25.5">
      <c r="A70" s="13" t="s">
        <v>11</v>
      </c>
      <c r="B70" s="28" t="s">
        <v>64</v>
      </c>
      <c r="C70" s="47">
        <f>(C29/100)*4.05</f>
        <v>190.89836999999997</v>
      </c>
    </row>
    <row r="71" spans="1:4">
      <c r="A71" s="212" t="s">
        <v>47</v>
      </c>
      <c r="B71" s="213"/>
      <c r="C71" s="49">
        <f>SUM(C68:C70)</f>
        <v>282.81239999999997</v>
      </c>
    </row>
    <row r="72" spans="1:4" ht="32.1" customHeight="1">
      <c r="A72" s="13" t="s">
        <v>12</v>
      </c>
      <c r="B72" s="29" t="s">
        <v>65</v>
      </c>
      <c r="C72" s="52">
        <f>(C29/100)*0.194</f>
        <v>9.1442675999999992</v>
      </c>
    </row>
    <row r="73" spans="1:4" ht="25.5">
      <c r="A73" s="13" t="s">
        <v>13</v>
      </c>
      <c r="B73" s="61" t="s">
        <v>66</v>
      </c>
      <c r="C73" s="52">
        <f>(C29/100)*0.7</f>
        <v>32.994779999999999</v>
      </c>
      <c r="D73" s="40"/>
    </row>
    <row r="74" spans="1:4" ht="25.5">
      <c r="A74" s="38" t="s">
        <v>14</v>
      </c>
      <c r="B74" s="41" t="s">
        <v>67</v>
      </c>
      <c r="C74" s="60">
        <f>(C29/100)*0.45</f>
        <v>21.210929999999998</v>
      </c>
    </row>
    <row r="75" spans="1:4">
      <c r="A75" s="212" t="s">
        <v>48</v>
      </c>
      <c r="B75" s="214"/>
      <c r="C75" s="49">
        <f>SUM(C72:C74)</f>
        <v>63.349977599999995</v>
      </c>
    </row>
    <row r="76" spans="1:4">
      <c r="A76" s="215" t="s">
        <v>49</v>
      </c>
      <c r="B76" s="215"/>
      <c r="C76" s="59">
        <f>C71+C75</f>
        <v>346.16237759999996</v>
      </c>
    </row>
    <row r="78" spans="1:4" ht="13.5" thickBot="1"/>
    <row r="79" spans="1:4" ht="16.5" thickBot="1">
      <c r="A79" s="184" t="s">
        <v>30</v>
      </c>
      <c r="B79" s="185"/>
      <c r="C79" s="186"/>
    </row>
    <row r="81" spans="1:4">
      <c r="A81" s="190" t="s">
        <v>31</v>
      </c>
      <c r="B81" s="190"/>
      <c r="C81" s="190"/>
    </row>
    <row r="82" spans="1:4">
      <c r="A82" s="14"/>
    </row>
    <row r="83" spans="1:4">
      <c r="A83" s="136" t="s">
        <v>32</v>
      </c>
      <c r="B83" s="39" t="s">
        <v>33</v>
      </c>
      <c r="C83" s="136" t="s">
        <v>8</v>
      </c>
    </row>
    <row r="84" spans="1:4" ht="25.5">
      <c r="A84" s="38" t="s">
        <v>9</v>
      </c>
      <c r="B84" s="41" t="s">
        <v>68</v>
      </c>
      <c r="C84" s="53">
        <f>(C29/100)*0.95</f>
        <v>44.778629999999993</v>
      </c>
      <c r="D84" s="19"/>
    </row>
    <row r="85" spans="1:4" ht="25.5">
      <c r="A85" s="38" t="s">
        <v>10</v>
      </c>
      <c r="B85" s="41" t="s">
        <v>69</v>
      </c>
      <c r="C85" s="53">
        <f>(C29/100)*4.17</f>
        <v>196.55461799999998</v>
      </c>
      <c r="D85" s="18"/>
    </row>
    <row r="86" spans="1:4">
      <c r="A86" s="38" t="s">
        <v>11</v>
      </c>
      <c r="B86" s="42" t="s">
        <v>70</v>
      </c>
      <c r="C86" s="53">
        <f>(C29/100)*0.1</f>
        <v>4.7135400000000001</v>
      </c>
    </row>
    <row r="87" spans="1:4" ht="25.5">
      <c r="A87" s="38" t="s">
        <v>12</v>
      </c>
      <c r="B87" s="42" t="s">
        <v>71</v>
      </c>
      <c r="C87" s="53">
        <f>(C29/100)*0.63</f>
        <v>29.695301999999998</v>
      </c>
    </row>
    <row r="88" spans="1:4" ht="25.5">
      <c r="A88" s="38" t="s">
        <v>13</v>
      </c>
      <c r="B88" s="42" t="s">
        <v>72</v>
      </c>
      <c r="C88" s="53">
        <f>(C29/100)*0.02</f>
        <v>0.94270799999999999</v>
      </c>
    </row>
    <row r="89" spans="1:4" ht="25.5">
      <c r="A89" s="38" t="s">
        <v>14</v>
      </c>
      <c r="B89" s="42" t="s">
        <v>85</v>
      </c>
      <c r="C89" s="53">
        <f>(C29/100)*9.68</f>
        <v>456.27067199999993</v>
      </c>
    </row>
    <row r="90" spans="1:4">
      <c r="A90" s="191" t="s">
        <v>25</v>
      </c>
      <c r="B90" s="216"/>
      <c r="C90" s="51">
        <f>SUM(C84:C89)</f>
        <v>732.95546999999988</v>
      </c>
    </row>
    <row r="93" spans="1:4">
      <c r="A93" s="190" t="s">
        <v>34</v>
      </c>
      <c r="B93" s="190"/>
      <c r="C93" s="190"/>
    </row>
    <row r="94" spans="1:4">
      <c r="A94" s="14"/>
    </row>
    <row r="95" spans="1:4">
      <c r="A95" s="136">
        <v>4</v>
      </c>
      <c r="B95" s="36" t="s">
        <v>35</v>
      </c>
      <c r="C95" s="136" t="s">
        <v>8</v>
      </c>
    </row>
    <row r="96" spans="1:4">
      <c r="A96" s="13" t="s">
        <v>32</v>
      </c>
      <c r="B96" s="22" t="s">
        <v>33</v>
      </c>
      <c r="C96" s="50">
        <f>C90</f>
        <v>732.95546999999988</v>
      </c>
    </row>
    <row r="97" spans="1:4">
      <c r="A97" s="191" t="s">
        <v>0</v>
      </c>
      <c r="B97" s="191"/>
      <c r="C97" s="51">
        <f>SUM(C96:C96)</f>
        <v>732.95546999999988</v>
      </c>
    </row>
    <row r="99" spans="1:4" ht="13.5" thickBot="1"/>
    <row r="100" spans="1:4" ht="16.5" thickBot="1">
      <c r="A100" s="184" t="s">
        <v>36</v>
      </c>
      <c r="B100" s="185"/>
      <c r="C100" s="186"/>
    </row>
    <row r="102" spans="1:4">
      <c r="A102" s="136">
        <v>5</v>
      </c>
      <c r="B102" s="21" t="s">
        <v>1</v>
      </c>
      <c r="C102" s="136" t="s">
        <v>8</v>
      </c>
    </row>
    <row r="103" spans="1:4">
      <c r="A103" s="13" t="s">
        <v>9</v>
      </c>
      <c r="B103" s="22" t="s">
        <v>37</v>
      </c>
      <c r="C103" s="26">
        <f>'UNIFORMES EPIS'!F45</f>
        <v>164.10333333333332</v>
      </c>
    </row>
    <row r="104" spans="1:4">
      <c r="A104" s="13" t="s">
        <v>10</v>
      </c>
      <c r="B104" s="22" t="s">
        <v>89</v>
      </c>
      <c r="C104" s="26"/>
    </row>
    <row r="105" spans="1:4">
      <c r="A105" s="13" t="s">
        <v>11</v>
      </c>
      <c r="B105" s="22" t="s">
        <v>61</v>
      </c>
      <c r="C105" s="26">
        <f>'EQUIPAMENTOS '!F25</f>
        <v>93.551589285714286</v>
      </c>
    </row>
    <row r="106" spans="1:4">
      <c r="A106" s="187" t="s">
        <v>25</v>
      </c>
      <c r="B106" s="188"/>
      <c r="C106" s="27">
        <f>SUM(C103:C105)</f>
        <v>257.65492261904762</v>
      </c>
    </row>
    <row r="108" spans="1:4" ht="13.5" thickBot="1"/>
    <row r="109" spans="1:4" ht="16.5" thickBot="1">
      <c r="A109" s="184" t="s">
        <v>38</v>
      </c>
      <c r="B109" s="185"/>
      <c r="C109" s="185"/>
      <c r="D109" s="186"/>
    </row>
    <row r="111" spans="1:4">
      <c r="A111" s="136">
        <v>6</v>
      </c>
      <c r="B111" s="21" t="s">
        <v>2</v>
      </c>
      <c r="C111" s="136" t="s">
        <v>23</v>
      </c>
      <c r="D111" s="136" t="s">
        <v>8</v>
      </c>
    </row>
    <row r="112" spans="1:4">
      <c r="A112" s="13" t="s">
        <v>9</v>
      </c>
      <c r="B112" s="22" t="s">
        <v>3</v>
      </c>
      <c r="C112" s="23">
        <v>0.06</v>
      </c>
      <c r="D112" s="50">
        <f>(C29+C62+C76+C97+C106)*C112</f>
        <v>547.49786035794284</v>
      </c>
    </row>
    <row r="113" spans="1:6">
      <c r="A113" s="13" t="s">
        <v>10</v>
      </c>
      <c r="B113" s="22" t="s">
        <v>5</v>
      </c>
      <c r="C113" s="23">
        <v>6.7900000000000002E-2</v>
      </c>
      <c r="D113" s="50">
        <f>(C29+C62+C76+C97+C106)*C113</f>
        <v>619.58507863840532</v>
      </c>
    </row>
    <row r="114" spans="1:6">
      <c r="A114" s="13" t="s">
        <v>11</v>
      </c>
      <c r="B114" s="22" t="s">
        <v>4</v>
      </c>
      <c r="C114" s="23"/>
      <c r="D114" s="50"/>
    </row>
    <row r="115" spans="1:6">
      <c r="A115" s="13"/>
      <c r="B115" s="22" t="s">
        <v>44</v>
      </c>
      <c r="C115" s="37">
        <v>1.6500000000000001E-2</v>
      </c>
      <c r="D115" s="50">
        <f>(C29+C62+C76+C97+C106)*C115</f>
        <v>150.56191159843428</v>
      </c>
      <c r="E115" s="35" t="s">
        <v>244</v>
      </c>
    </row>
    <row r="116" spans="1:6">
      <c r="A116" s="13"/>
      <c r="B116" s="22" t="s">
        <v>45</v>
      </c>
      <c r="C116" s="37">
        <v>7.5999999999999998E-2</v>
      </c>
      <c r="D116" s="50">
        <f>(C29+C62+C76+C97+C106)*C116</f>
        <v>693.49728978672761</v>
      </c>
      <c r="E116" s="35" t="s">
        <v>244</v>
      </c>
    </row>
    <row r="117" spans="1:6">
      <c r="A117" s="13"/>
      <c r="B117" s="22" t="s">
        <v>39</v>
      </c>
      <c r="C117" s="23"/>
      <c r="D117" s="50"/>
    </row>
    <row r="118" spans="1:6">
      <c r="A118" s="13"/>
      <c r="B118" s="22" t="s">
        <v>209</v>
      </c>
      <c r="C118" s="23">
        <v>0.05</v>
      </c>
      <c r="D118" s="54">
        <f>(C29+C62+C76+C97+C106)*C118</f>
        <v>456.24821696495241</v>
      </c>
    </row>
    <row r="119" spans="1:6">
      <c r="A119" s="13"/>
      <c r="B119" s="22" t="s">
        <v>51</v>
      </c>
      <c r="C119" s="24">
        <f>SUM(C112:C118)</f>
        <v>0.27040000000000003</v>
      </c>
      <c r="D119" s="50">
        <f>(C29+C62+C76+C97+C106)*C119</f>
        <v>2467.3903573464627</v>
      </c>
      <c r="E119" s="17"/>
      <c r="F119" s="18"/>
    </row>
    <row r="120" spans="1:6">
      <c r="A120" s="191" t="s">
        <v>25</v>
      </c>
      <c r="B120" s="191"/>
      <c r="C120" s="23"/>
      <c r="D120" s="51">
        <f>D119</f>
        <v>2467.3903573464627</v>
      </c>
    </row>
    <row r="122" spans="1:6" ht="13.5" thickBot="1"/>
    <row r="123" spans="1:6" ht="16.5" thickBot="1">
      <c r="A123" s="202" t="s">
        <v>40</v>
      </c>
      <c r="B123" s="203"/>
      <c r="C123" s="204"/>
    </row>
    <row r="125" spans="1:6">
      <c r="A125" s="136"/>
      <c r="B125" s="136" t="s">
        <v>41</v>
      </c>
      <c r="C125" s="136" t="s">
        <v>8</v>
      </c>
    </row>
    <row r="126" spans="1:6">
      <c r="A126" s="136" t="s">
        <v>9</v>
      </c>
      <c r="B126" s="22" t="s">
        <v>6</v>
      </c>
      <c r="C126" s="55">
        <f>C29</f>
        <v>4713.54</v>
      </c>
    </row>
    <row r="127" spans="1:6">
      <c r="A127" s="136" t="s">
        <v>10</v>
      </c>
      <c r="B127" s="22" t="s">
        <v>16</v>
      </c>
      <c r="C127" s="55">
        <f>C62</f>
        <v>3074.6515690799997</v>
      </c>
    </row>
    <row r="128" spans="1:6">
      <c r="A128" s="136" t="s">
        <v>11</v>
      </c>
      <c r="B128" s="22" t="s">
        <v>28</v>
      </c>
      <c r="C128" s="55">
        <f>C76</f>
        <v>346.16237759999996</v>
      </c>
    </row>
    <row r="129" spans="1:5">
      <c r="A129" s="136" t="s">
        <v>12</v>
      </c>
      <c r="B129" s="25" t="s">
        <v>30</v>
      </c>
      <c r="C129" s="55">
        <f>C97</f>
        <v>732.95546999999988</v>
      </c>
    </row>
    <row r="130" spans="1:5">
      <c r="A130" s="136" t="s">
        <v>13</v>
      </c>
      <c r="B130" s="22" t="s">
        <v>36</v>
      </c>
      <c r="C130" s="55">
        <f>C106</f>
        <v>257.65492261904762</v>
      </c>
    </row>
    <row r="131" spans="1:5">
      <c r="A131" s="191" t="s">
        <v>42</v>
      </c>
      <c r="B131" s="191"/>
      <c r="C131" s="56">
        <f>SUM(C126:C130)</f>
        <v>9124.9643392990474</v>
      </c>
    </row>
    <row r="132" spans="1:5">
      <c r="A132" s="136" t="s">
        <v>14</v>
      </c>
      <c r="B132" s="22" t="s">
        <v>43</v>
      </c>
      <c r="C132" s="55">
        <f>D120</f>
        <v>2467.3903573464627</v>
      </c>
    </row>
    <row r="133" spans="1:5">
      <c r="A133" s="191" t="s">
        <v>91</v>
      </c>
      <c r="B133" s="191"/>
      <c r="C133" s="58">
        <f>C131+C132</f>
        <v>11592.354696645511</v>
      </c>
      <c r="D133" s="16"/>
    </row>
    <row r="134" spans="1:5">
      <c r="A134" s="205" t="s">
        <v>221</v>
      </c>
      <c r="B134" s="206"/>
      <c r="C134" s="70">
        <f>2*C133</f>
        <v>23184.709393291021</v>
      </c>
      <c r="D134" s="16"/>
    </row>
    <row r="135" spans="1:5" ht="12.75" customHeight="1">
      <c r="A135" s="207" t="s">
        <v>242</v>
      </c>
      <c r="B135" s="208"/>
      <c r="C135" s="57">
        <f>6*C134</f>
        <v>139108.25635974613</v>
      </c>
      <c r="D135" s="16"/>
    </row>
    <row r="136" spans="1:5" s="45" customFormat="1" ht="13.5" thickBot="1">
      <c r="A136" s="209" t="s">
        <v>86</v>
      </c>
      <c r="B136" s="210"/>
      <c r="C136" s="211"/>
      <c r="D136" s="43"/>
      <c r="E136" s="44"/>
    </row>
    <row r="137" spans="1:5" s="45" customFormat="1" ht="91.35" customHeight="1" thickBot="1">
      <c r="A137" s="199" t="s">
        <v>75</v>
      </c>
      <c r="B137" s="200"/>
      <c r="C137" s="201"/>
    </row>
  </sheetData>
  <mergeCells count="36">
    <mergeCell ref="A120:B120"/>
    <mergeCell ref="A71:B71"/>
    <mergeCell ref="A75:B75"/>
    <mergeCell ref="A76:B76"/>
    <mergeCell ref="A79:C79"/>
    <mergeCell ref="A81:C81"/>
    <mergeCell ref="A90:B90"/>
    <mergeCell ref="A93:C93"/>
    <mergeCell ref="A97:B97"/>
    <mergeCell ref="A100:C100"/>
    <mergeCell ref="A106:B106"/>
    <mergeCell ref="A109:D109"/>
    <mergeCell ref="A137:C137"/>
    <mergeCell ref="A123:C123"/>
    <mergeCell ref="A131:B131"/>
    <mergeCell ref="A133:B133"/>
    <mergeCell ref="A134:B134"/>
    <mergeCell ref="A135:B135"/>
    <mergeCell ref="A136:C136"/>
    <mergeCell ref="A10:C10"/>
    <mergeCell ref="B14:C14"/>
    <mergeCell ref="A1:C1"/>
    <mergeCell ref="A2:C2"/>
    <mergeCell ref="A4:C4"/>
    <mergeCell ref="A65:C65"/>
    <mergeCell ref="A17:C17"/>
    <mergeCell ref="A24:C24"/>
    <mergeCell ref="A29:B29"/>
    <mergeCell ref="A32:C32"/>
    <mergeCell ref="A34:C34"/>
    <mergeCell ref="A39:B39"/>
    <mergeCell ref="A42:D42"/>
    <mergeCell ref="A52:B52"/>
    <mergeCell ref="A54:B54"/>
    <mergeCell ref="A57:C57"/>
    <mergeCell ref="A62:B62"/>
  </mergeCells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37"/>
  <sheetViews>
    <sheetView showGridLines="0" zoomScale="115" zoomScaleNormal="115" workbookViewId="0">
      <selection activeCell="A14" sqref="A14:C14"/>
    </sheetView>
  </sheetViews>
  <sheetFormatPr defaultColWidth="9.140625" defaultRowHeight="12.75"/>
  <cols>
    <col min="1" max="1" width="17.28515625" style="4" bestFit="1" customWidth="1"/>
    <col min="2" max="2" width="72.140625" style="4" customWidth="1"/>
    <col min="3" max="3" width="20.28515625" style="4" bestFit="1" customWidth="1"/>
    <col min="4" max="4" width="15.28515625" style="4" bestFit="1" customWidth="1"/>
    <col min="5" max="5" width="14.7109375" style="4" customWidth="1"/>
    <col min="6" max="6" width="12" style="4" customWidth="1"/>
    <col min="7" max="7" width="15.140625" style="4" customWidth="1"/>
    <col min="8" max="16384" width="9.140625" style="4"/>
  </cols>
  <sheetData>
    <row r="1" spans="1:3">
      <c r="A1" s="196"/>
      <c r="B1" s="196"/>
      <c r="C1" s="196"/>
    </row>
    <row r="2" spans="1:3">
      <c r="A2" s="197" t="s">
        <v>206</v>
      </c>
      <c r="B2" s="197"/>
      <c r="C2" s="197"/>
    </row>
    <row r="3" spans="1:3">
      <c r="A3" s="34"/>
      <c r="B3" s="34"/>
      <c r="C3" s="34"/>
    </row>
    <row r="4" spans="1:3">
      <c r="A4" s="198" t="s">
        <v>207</v>
      </c>
      <c r="B4" s="198"/>
      <c r="C4" s="198"/>
    </row>
    <row r="10" spans="1:3">
      <c r="A10" s="183" t="s">
        <v>54</v>
      </c>
      <c r="B10" s="183"/>
      <c r="C10" s="183"/>
    </row>
    <row r="11" spans="1:3">
      <c r="A11" s="13" t="s">
        <v>9</v>
      </c>
      <c r="B11" s="12" t="s">
        <v>55</v>
      </c>
      <c r="C11" s="5">
        <v>46082</v>
      </c>
    </row>
    <row r="12" spans="1:3">
      <c r="A12" s="13" t="s">
        <v>10</v>
      </c>
      <c r="B12" s="12" t="s">
        <v>56</v>
      </c>
      <c r="C12" s="6" t="s">
        <v>114</v>
      </c>
    </row>
    <row r="13" spans="1:3">
      <c r="A13" s="13" t="s">
        <v>11</v>
      </c>
      <c r="B13" s="12" t="s">
        <v>57</v>
      </c>
      <c r="C13" s="7">
        <v>6</v>
      </c>
    </row>
    <row r="14" spans="1:3">
      <c r="A14" s="62" t="s">
        <v>250</v>
      </c>
      <c r="B14" s="194" t="s">
        <v>251</v>
      </c>
      <c r="C14" s="195"/>
    </row>
    <row r="17" spans="1:4" ht="15" customHeight="1">
      <c r="A17" s="183" t="s">
        <v>58</v>
      </c>
      <c r="B17" s="183"/>
      <c r="C17" s="183"/>
    </row>
    <row r="18" spans="1:4" ht="15" customHeight="1">
      <c r="A18" s="13">
        <v>1</v>
      </c>
      <c r="B18" s="10" t="s">
        <v>211</v>
      </c>
      <c r="C18" s="20">
        <v>4065.14</v>
      </c>
      <c r="D18" s="46"/>
    </row>
    <row r="19" spans="1:4" ht="15" customHeight="1">
      <c r="A19" s="13">
        <v>2</v>
      </c>
      <c r="B19" s="9" t="s">
        <v>59</v>
      </c>
      <c r="C19" s="8" t="s">
        <v>223</v>
      </c>
    </row>
    <row r="20" spans="1:4" ht="15" customHeight="1">
      <c r="A20" s="13">
        <v>3</v>
      </c>
      <c r="B20" s="9" t="s">
        <v>60</v>
      </c>
      <c r="C20" s="11">
        <v>46023</v>
      </c>
    </row>
    <row r="23" spans="1:4" ht="13.5" thickBot="1"/>
    <row r="24" spans="1:4" ht="16.5" thickBot="1">
      <c r="A24" s="184" t="s">
        <v>6</v>
      </c>
      <c r="B24" s="185"/>
      <c r="C24" s="186"/>
    </row>
    <row r="26" spans="1:4">
      <c r="A26" s="136">
        <v>1</v>
      </c>
      <c r="B26" s="136" t="s">
        <v>7</v>
      </c>
      <c r="C26" s="136" t="s">
        <v>8</v>
      </c>
    </row>
    <row r="27" spans="1:4">
      <c r="A27" s="13" t="s">
        <v>9</v>
      </c>
      <c r="B27" s="22" t="s">
        <v>208</v>
      </c>
      <c r="C27" s="47">
        <v>4065.14</v>
      </c>
    </row>
    <row r="28" spans="1:4">
      <c r="A28" s="13" t="s">
        <v>10</v>
      </c>
      <c r="B28" s="22" t="s">
        <v>220</v>
      </c>
      <c r="C28" s="69">
        <v>648</v>
      </c>
    </row>
    <row r="29" spans="1:4">
      <c r="A29" s="187" t="s">
        <v>0</v>
      </c>
      <c r="B29" s="188"/>
      <c r="C29" s="49">
        <f>SUM(C27:C28)</f>
        <v>4713.1399999999994</v>
      </c>
    </row>
    <row r="32" spans="1:4">
      <c r="A32" s="189" t="s">
        <v>16</v>
      </c>
      <c r="B32" s="189"/>
      <c r="C32" s="189"/>
    </row>
    <row r="33" spans="1:5">
      <c r="A33" s="14"/>
    </row>
    <row r="34" spans="1:5">
      <c r="A34" s="190" t="s">
        <v>17</v>
      </c>
      <c r="B34" s="190"/>
      <c r="C34" s="190"/>
    </row>
    <row r="36" spans="1:5">
      <c r="A36" s="136" t="s">
        <v>18</v>
      </c>
      <c r="B36" s="136" t="s">
        <v>19</v>
      </c>
      <c r="C36" s="136" t="s">
        <v>8</v>
      </c>
    </row>
    <row r="37" spans="1:5">
      <c r="A37" s="13" t="s">
        <v>9</v>
      </c>
      <c r="B37" s="22" t="s">
        <v>73</v>
      </c>
      <c r="C37" s="47">
        <f>C29/12</f>
        <v>392.7616666666666</v>
      </c>
    </row>
    <row r="38" spans="1:5">
      <c r="A38" s="13" t="s">
        <v>10</v>
      </c>
      <c r="B38" s="22" t="s">
        <v>74</v>
      </c>
      <c r="C38" s="47">
        <f>(C29/100)*12.1</f>
        <v>570.28993999999989</v>
      </c>
    </row>
    <row r="39" spans="1:5">
      <c r="A39" s="191" t="s">
        <v>0</v>
      </c>
      <c r="B39" s="191"/>
      <c r="C39" s="49">
        <f>SUM(C37:C38)</f>
        <v>963.05160666666643</v>
      </c>
    </row>
    <row r="42" spans="1:5" ht="32.25" customHeight="1">
      <c r="A42" s="192" t="s">
        <v>20</v>
      </c>
      <c r="B42" s="192"/>
      <c r="C42" s="192"/>
      <c r="D42" s="192"/>
    </row>
    <row r="44" spans="1:5">
      <c r="A44" s="136" t="s">
        <v>21</v>
      </c>
      <c r="B44" s="136" t="s">
        <v>22</v>
      </c>
      <c r="C44" s="136" t="s">
        <v>23</v>
      </c>
      <c r="D44" s="136" t="s">
        <v>8</v>
      </c>
    </row>
    <row r="45" spans="1:5">
      <c r="A45" s="13" t="s">
        <v>9</v>
      </c>
      <c r="B45" s="22" t="s">
        <v>77</v>
      </c>
      <c r="C45" s="30">
        <v>0.2</v>
      </c>
      <c r="D45" s="47">
        <f>(C29+C39)*C45</f>
        <v>1135.238321333333</v>
      </c>
    </row>
    <row r="46" spans="1:5">
      <c r="A46" s="13" t="s">
        <v>10</v>
      </c>
      <c r="B46" s="22" t="s">
        <v>83</v>
      </c>
      <c r="C46" s="30">
        <v>2.5000000000000001E-2</v>
      </c>
      <c r="D46" s="47">
        <f>(C29+C39)*C46</f>
        <v>141.90479016666663</v>
      </c>
    </row>
    <row r="47" spans="1:5">
      <c r="A47" s="13" t="s">
        <v>11</v>
      </c>
      <c r="B47" s="22" t="s">
        <v>82</v>
      </c>
      <c r="C47" s="31">
        <v>0.03</v>
      </c>
      <c r="D47" s="47">
        <f>(C29+C39)*C47</f>
        <v>170.28574819999994</v>
      </c>
      <c r="E47" s="35"/>
    </row>
    <row r="48" spans="1:5">
      <c r="A48" s="13" t="s">
        <v>12</v>
      </c>
      <c r="B48" s="22" t="s">
        <v>78</v>
      </c>
      <c r="C48" s="30">
        <v>1.4999999999999999E-2</v>
      </c>
      <c r="D48" s="47">
        <f>(C29+C39)*C48</f>
        <v>85.142874099999972</v>
      </c>
    </row>
    <row r="49" spans="1:4">
      <c r="A49" s="13" t="s">
        <v>13</v>
      </c>
      <c r="B49" s="22" t="s">
        <v>79</v>
      </c>
      <c r="C49" s="30">
        <v>0.01</v>
      </c>
      <c r="D49" s="47">
        <f>(C29+C39)*C49</f>
        <v>56.761916066666657</v>
      </c>
    </row>
    <row r="50" spans="1:4">
      <c r="A50" s="13" t="s">
        <v>14</v>
      </c>
      <c r="B50" s="22" t="s">
        <v>80</v>
      </c>
      <c r="C50" s="30">
        <v>6.0000000000000001E-3</v>
      </c>
      <c r="D50" s="47">
        <f>(C29+C29)*C50</f>
        <v>56.557679999999998</v>
      </c>
    </row>
    <row r="51" spans="1:4">
      <c r="A51" s="13" t="s">
        <v>15</v>
      </c>
      <c r="B51" s="22" t="s">
        <v>81</v>
      </c>
      <c r="C51" s="30">
        <v>2E-3</v>
      </c>
      <c r="D51" s="47">
        <f>(C29+C39)*C51</f>
        <v>11.352383213333331</v>
      </c>
    </row>
    <row r="52" spans="1:4">
      <c r="A52" s="193" t="s">
        <v>46</v>
      </c>
      <c r="B52" s="193"/>
      <c r="C52" s="32">
        <f>SUM(C45:C51)</f>
        <v>0.28800000000000003</v>
      </c>
      <c r="D52" s="48">
        <f>SUM(D45:D51)</f>
        <v>1657.2437130799992</v>
      </c>
    </row>
    <row r="53" spans="1:4">
      <c r="A53" s="13" t="s">
        <v>24</v>
      </c>
      <c r="B53" s="22" t="s">
        <v>84</v>
      </c>
      <c r="C53" s="30">
        <v>0.08</v>
      </c>
      <c r="D53" s="47">
        <f>(C29+C39)*C53</f>
        <v>454.09532853333326</v>
      </c>
    </row>
    <row r="54" spans="1:4">
      <c r="A54" s="191" t="s">
        <v>25</v>
      </c>
      <c r="B54" s="191"/>
      <c r="C54" s="33">
        <f>SUM(C52:C53)</f>
        <v>0.36800000000000005</v>
      </c>
      <c r="D54" s="49">
        <f>SUM(D52:D53)</f>
        <v>2111.3390416133325</v>
      </c>
    </row>
    <row r="57" spans="1:4">
      <c r="A57" s="190" t="s">
        <v>26</v>
      </c>
      <c r="B57" s="190"/>
      <c r="C57" s="190"/>
    </row>
    <row r="59" spans="1:4">
      <c r="A59" s="136">
        <v>2</v>
      </c>
      <c r="B59" s="136" t="s">
        <v>27</v>
      </c>
      <c r="C59" s="136" t="s">
        <v>8</v>
      </c>
    </row>
    <row r="60" spans="1:4">
      <c r="A60" s="13" t="s">
        <v>18</v>
      </c>
      <c r="B60" s="22" t="s">
        <v>19</v>
      </c>
      <c r="C60" s="50">
        <f>C39</f>
        <v>963.05160666666643</v>
      </c>
    </row>
    <row r="61" spans="1:4">
      <c r="A61" s="13" t="s">
        <v>21</v>
      </c>
      <c r="B61" s="22" t="s">
        <v>22</v>
      </c>
      <c r="C61" s="50">
        <f>D54</f>
        <v>2111.3390416133325</v>
      </c>
    </row>
    <row r="62" spans="1:4">
      <c r="A62" s="191" t="s">
        <v>0</v>
      </c>
      <c r="B62" s="191"/>
      <c r="C62" s="51">
        <f>SUM(C60:C61)</f>
        <v>3074.3906482799989</v>
      </c>
    </row>
    <row r="63" spans="1:4">
      <c r="A63" s="15"/>
    </row>
    <row r="64" spans="1:4" ht="13.5" thickBot="1"/>
    <row r="65" spans="1:4" ht="13.5" thickBot="1">
      <c r="A65" s="180" t="s">
        <v>28</v>
      </c>
      <c r="B65" s="181"/>
      <c r="C65" s="182"/>
    </row>
    <row r="67" spans="1:4">
      <c r="A67" s="136">
        <v>3</v>
      </c>
      <c r="B67" s="136" t="s">
        <v>29</v>
      </c>
      <c r="C67" s="136" t="s">
        <v>8</v>
      </c>
    </row>
    <row r="68" spans="1:4">
      <c r="A68" s="13" t="s">
        <v>9</v>
      </c>
      <c r="B68" s="28" t="s">
        <v>62</v>
      </c>
      <c r="C68" s="47">
        <f>(C29/100)*1.81</f>
        <v>85.307833999999986</v>
      </c>
    </row>
    <row r="69" spans="1:4">
      <c r="A69" s="13" t="s">
        <v>10</v>
      </c>
      <c r="B69" s="28" t="s">
        <v>63</v>
      </c>
      <c r="C69" s="47">
        <f>(C29/100)*0.14</f>
        <v>6.5983959999999993</v>
      </c>
    </row>
    <row r="70" spans="1:4" ht="25.5">
      <c r="A70" s="13" t="s">
        <v>11</v>
      </c>
      <c r="B70" s="28" t="s">
        <v>64</v>
      </c>
      <c r="C70" s="47">
        <f>(C29/100)*4.05</f>
        <v>190.88216999999997</v>
      </c>
    </row>
    <row r="71" spans="1:4">
      <c r="A71" s="212" t="s">
        <v>47</v>
      </c>
      <c r="B71" s="213"/>
      <c r="C71" s="49">
        <f>SUM(C68:C70)</f>
        <v>282.78839999999997</v>
      </c>
    </row>
    <row r="72" spans="1:4" ht="32.1" customHeight="1">
      <c r="A72" s="13" t="s">
        <v>12</v>
      </c>
      <c r="B72" s="29" t="s">
        <v>65</v>
      </c>
      <c r="C72" s="52">
        <f>(C29/100)*0.194</f>
        <v>9.1434915999999991</v>
      </c>
    </row>
    <row r="73" spans="1:4" ht="25.5">
      <c r="A73" s="13" t="s">
        <v>13</v>
      </c>
      <c r="B73" s="61" t="s">
        <v>66</v>
      </c>
      <c r="C73" s="52">
        <f>(C29/100)*0.7</f>
        <v>32.991979999999991</v>
      </c>
      <c r="D73" s="40"/>
    </row>
    <row r="74" spans="1:4" ht="25.5">
      <c r="A74" s="38" t="s">
        <v>14</v>
      </c>
      <c r="B74" s="41" t="s">
        <v>67</v>
      </c>
      <c r="C74" s="60">
        <f>(C29/100)*0.45</f>
        <v>21.209129999999998</v>
      </c>
    </row>
    <row r="75" spans="1:4">
      <c r="A75" s="212" t="s">
        <v>48</v>
      </c>
      <c r="B75" s="214"/>
      <c r="C75" s="49">
        <f>SUM(C72:C74)</f>
        <v>63.34460159999999</v>
      </c>
    </row>
    <row r="76" spans="1:4">
      <c r="A76" s="215" t="s">
        <v>49</v>
      </c>
      <c r="B76" s="215"/>
      <c r="C76" s="59">
        <f>C71+C75</f>
        <v>346.13300159999994</v>
      </c>
    </row>
    <row r="78" spans="1:4" ht="13.5" thickBot="1"/>
    <row r="79" spans="1:4" ht="16.5" thickBot="1">
      <c r="A79" s="184" t="s">
        <v>30</v>
      </c>
      <c r="B79" s="185"/>
      <c r="C79" s="186"/>
    </row>
    <row r="81" spans="1:4">
      <c r="A81" s="190" t="s">
        <v>31</v>
      </c>
      <c r="B81" s="190"/>
      <c r="C81" s="190"/>
    </row>
    <row r="82" spans="1:4">
      <c r="A82" s="14"/>
    </row>
    <row r="83" spans="1:4">
      <c r="A83" s="136" t="s">
        <v>32</v>
      </c>
      <c r="B83" s="39" t="s">
        <v>33</v>
      </c>
      <c r="C83" s="136" t="s">
        <v>8</v>
      </c>
    </row>
    <row r="84" spans="1:4" ht="25.5">
      <c r="A84" s="38" t="s">
        <v>9</v>
      </c>
      <c r="B84" s="41" t="s">
        <v>68</v>
      </c>
      <c r="C84" s="53">
        <f>(C29/100)*0.95</f>
        <v>44.774829999999987</v>
      </c>
      <c r="D84" s="19"/>
    </row>
    <row r="85" spans="1:4" ht="25.5">
      <c r="A85" s="38" t="s">
        <v>10</v>
      </c>
      <c r="B85" s="41" t="s">
        <v>69</v>
      </c>
      <c r="C85" s="53">
        <f>(C29/100)*4.17</f>
        <v>196.53793799999997</v>
      </c>
      <c r="D85" s="18"/>
    </row>
    <row r="86" spans="1:4">
      <c r="A86" s="38" t="s">
        <v>11</v>
      </c>
      <c r="B86" s="42" t="s">
        <v>70</v>
      </c>
      <c r="C86" s="53">
        <f>(C29/100)*0.1</f>
        <v>4.7131399999999992</v>
      </c>
    </row>
    <row r="87" spans="1:4" ht="25.5">
      <c r="A87" s="38" t="s">
        <v>12</v>
      </c>
      <c r="B87" s="42" t="s">
        <v>71</v>
      </c>
      <c r="C87" s="53">
        <f>(C29/100)*0.63</f>
        <v>29.692781999999994</v>
      </c>
    </row>
    <row r="88" spans="1:4" ht="25.5">
      <c r="A88" s="38" t="s">
        <v>13</v>
      </c>
      <c r="B88" s="42" t="s">
        <v>72</v>
      </c>
      <c r="C88" s="53">
        <f>(C29/100)*0.02</f>
        <v>0.94262799999999991</v>
      </c>
    </row>
    <row r="89" spans="1:4" ht="25.5">
      <c r="A89" s="38" t="s">
        <v>14</v>
      </c>
      <c r="B89" s="42" t="s">
        <v>85</v>
      </c>
      <c r="C89" s="53">
        <f>(C29/100)*9.68</f>
        <v>456.23195199999992</v>
      </c>
    </row>
    <row r="90" spans="1:4">
      <c r="A90" s="191" t="s">
        <v>25</v>
      </c>
      <c r="B90" s="216"/>
      <c r="C90" s="51">
        <f>SUM(C84:C89)</f>
        <v>732.8932699999998</v>
      </c>
    </row>
    <row r="93" spans="1:4">
      <c r="A93" s="190" t="s">
        <v>34</v>
      </c>
      <c r="B93" s="190"/>
      <c r="C93" s="190"/>
    </row>
    <row r="94" spans="1:4">
      <c r="A94" s="14"/>
    </row>
    <row r="95" spans="1:4">
      <c r="A95" s="136">
        <v>4</v>
      </c>
      <c r="B95" s="36" t="s">
        <v>35</v>
      </c>
      <c r="C95" s="136" t="s">
        <v>8</v>
      </c>
    </row>
    <row r="96" spans="1:4">
      <c r="A96" s="13" t="s">
        <v>32</v>
      </c>
      <c r="B96" s="22" t="s">
        <v>33</v>
      </c>
      <c r="C96" s="50">
        <f>C90</f>
        <v>732.8932699999998</v>
      </c>
    </row>
    <row r="97" spans="1:4">
      <c r="A97" s="191" t="s">
        <v>0</v>
      </c>
      <c r="B97" s="191"/>
      <c r="C97" s="51">
        <f>SUM(C96:C96)</f>
        <v>732.8932699999998</v>
      </c>
    </row>
    <row r="99" spans="1:4" ht="13.5" thickBot="1"/>
    <row r="100" spans="1:4" ht="16.5" thickBot="1">
      <c r="A100" s="184" t="s">
        <v>36</v>
      </c>
      <c r="B100" s="185"/>
      <c r="C100" s="186"/>
    </row>
    <row r="102" spans="1:4">
      <c r="A102" s="136">
        <v>5</v>
      </c>
      <c r="B102" s="21" t="s">
        <v>1</v>
      </c>
      <c r="C102" s="136" t="s">
        <v>8</v>
      </c>
    </row>
    <row r="103" spans="1:4">
      <c r="A103" s="13" t="s">
        <v>9</v>
      </c>
      <c r="B103" s="22" t="s">
        <v>37</v>
      </c>
      <c r="C103" s="26">
        <f>'UNIFORMES EPIS'!F45</f>
        <v>164.10333333333332</v>
      </c>
    </row>
    <row r="104" spans="1:4">
      <c r="A104" s="13" t="s">
        <v>10</v>
      </c>
      <c r="B104" s="22" t="s">
        <v>89</v>
      </c>
      <c r="C104" s="26"/>
    </row>
    <row r="105" spans="1:4">
      <c r="A105" s="13" t="s">
        <v>11</v>
      </c>
      <c r="B105" s="22" t="s">
        <v>61</v>
      </c>
      <c r="C105" s="26">
        <f>'EQUIPAMENTOS '!F25</f>
        <v>93.551589285714286</v>
      </c>
    </row>
    <row r="106" spans="1:4">
      <c r="A106" s="191" t="s">
        <v>25</v>
      </c>
      <c r="B106" s="191"/>
      <c r="C106" s="27">
        <f>SUM(C103:C105)</f>
        <v>257.65492261904762</v>
      </c>
    </row>
    <row r="108" spans="1:4" ht="13.5" thickBot="1"/>
    <row r="109" spans="1:4" ht="16.5" thickBot="1">
      <c r="A109" s="184" t="s">
        <v>38</v>
      </c>
      <c r="B109" s="185"/>
      <c r="C109" s="185"/>
      <c r="D109" s="186"/>
    </row>
    <row r="111" spans="1:4">
      <c r="A111" s="136">
        <v>6</v>
      </c>
      <c r="B111" s="21" t="s">
        <v>2</v>
      </c>
      <c r="C111" s="136" t="s">
        <v>23</v>
      </c>
      <c r="D111" s="136" t="s">
        <v>8</v>
      </c>
    </row>
    <row r="112" spans="1:4">
      <c r="A112" s="13" t="s">
        <v>9</v>
      </c>
      <c r="B112" s="22" t="s">
        <v>3</v>
      </c>
      <c r="C112" s="23">
        <v>0.06</v>
      </c>
      <c r="D112" s="50">
        <f>(C29+C62+C76+C97+C106)*C112</f>
        <v>547.45271054994271</v>
      </c>
    </row>
    <row r="113" spans="1:6">
      <c r="A113" s="13" t="s">
        <v>10</v>
      </c>
      <c r="B113" s="22" t="s">
        <v>5</v>
      </c>
      <c r="C113" s="23">
        <v>6.7900000000000002E-2</v>
      </c>
      <c r="D113" s="50">
        <f>(C29+C62+C76+C97+C106)*C113</f>
        <v>619.53398410568525</v>
      </c>
    </row>
    <row r="114" spans="1:6">
      <c r="A114" s="13" t="s">
        <v>11</v>
      </c>
      <c r="B114" s="22" t="s">
        <v>4</v>
      </c>
      <c r="C114" s="23"/>
      <c r="D114" s="50"/>
    </row>
    <row r="115" spans="1:6">
      <c r="A115" s="13"/>
      <c r="B115" s="22" t="s">
        <v>44</v>
      </c>
      <c r="C115" s="37">
        <v>1.6500000000000001E-2</v>
      </c>
      <c r="D115" s="50">
        <f>(C29+C62+C76+C97+C106)*C115</f>
        <v>150.54949540123425</v>
      </c>
      <c r="E115" s="35" t="s">
        <v>244</v>
      </c>
    </row>
    <row r="116" spans="1:6">
      <c r="A116" s="13"/>
      <c r="B116" s="22" t="s">
        <v>45</v>
      </c>
      <c r="C116" s="37">
        <v>7.5999999999999998E-2</v>
      </c>
      <c r="D116" s="50">
        <f>(C29+C62+C76+C97+C106)*C116</f>
        <v>693.44010002992752</v>
      </c>
      <c r="E116" s="35" t="s">
        <v>244</v>
      </c>
    </row>
    <row r="117" spans="1:6">
      <c r="A117" s="13"/>
      <c r="B117" s="22" t="s">
        <v>39</v>
      </c>
      <c r="C117" s="23"/>
      <c r="D117" s="50"/>
    </row>
    <row r="118" spans="1:6">
      <c r="A118" s="13"/>
      <c r="B118" s="22" t="s">
        <v>245</v>
      </c>
      <c r="C118" s="23">
        <v>0.05</v>
      </c>
      <c r="D118" s="54">
        <f>(C29+C62+C76+C97+C106)*C118</f>
        <v>456.21059212495231</v>
      </c>
    </row>
    <row r="119" spans="1:6">
      <c r="A119" s="13"/>
      <c r="B119" s="22" t="s">
        <v>51</v>
      </c>
      <c r="C119" s="24">
        <f>SUM(C112:C118)</f>
        <v>0.27040000000000003</v>
      </c>
      <c r="D119" s="50">
        <f>(C29+C62+C76+C97+C106)*C119</f>
        <v>2467.1868822117422</v>
      </c>
      <c r="E119" s="17"/>
      <c r="F119" s="18"/>
    </row>
    <row r="120" spans="1:6">
      <c r="A120" s="191" t="s">
        <v>25</v>
      </c>
      <c r="B120" s="191"/>
      <c r="C120" s="23"/>
      <c r="D120" s="51">
        <f>D119</f>
        <v>2467.1868822117422</v>
      </c>
    </row>
    <row r="122" spans="1:6" ht="13.5" thickBot="1"/>
    <row r="123" spans="1:6" ht="16.5" thickBot="1">
      <c r="A123" s="202" t="s">
        <v>40</v>
      </c>
      <c r="B123" s="203"/>
      <c r="C123" s="204"/>
    </row>
    <row r="125" spans="1:6">
      <c r="A125" s="136"/>
      <c r="B125" s="136" t="s">
        <v>41</v>
      </c>
      <c r="C125" s="136" t="s">
        <v>8</v>
      </c>
    </row>
    <row r="126" spans="1:6">
      <c r="A126" s="136" t="s">
        <v>9</v>
      </c>
      <c r="B126" s="22" t="s">
        <v>6</v>
      </c>
      <c r="C126" s="55">
        <f>C29</f>
        <v>4713.1399999999994</v>
      </c>
    </row>
    <row r="127" spans="1:6">
      <c r="A127" s="136" t="s">
        <v>10</v>
      </c>
      <c r="B127" s="22" t="s">
        <v>16</v>
      </c>
      <c r="C127" s="55">
        <f>C62</f>
        <v>3074.3906482799989</v>
      </c>
    </row>
    <row r="128" spans="1:6">
      <c r="A128" s="136" t="s">
        <v>11</v>
      </c>
      <c r="B128" s="22" t="s">
        <v>28</v>
      </c>
      <c r="C128" s="55">
        <f>C76</f>
        <v>346.13300159999994</v>
      </c>
    </row>
    <row r="129" spans="1:5">
      <c r="A129" s="136" t="s">
        <v>12</v>
      </c>
      <c r="B129" s="25" t="s">
        <v>30</v>
      </c>
      <c r="C129" s="55">
        <f>C97</f>
        <v>732.8932699999998</v>
      </c>
    </row>
    <row r="130" spans="1:5">
      <c r="A130" s="136" t="s">
        <v>13</v>
      </c>
      <c r="B130" s="22" t="s">
        <v>36</v>
      </c>
      <c r="C130" s="55">
        <f>C106</f>
        <v>257.65492261904762</v>
      </c>
    </row>
    <row r="131" spans="1:5">
      <c r="A131" s="191" t="s">
        <v>42</v>
      </c>
      <c r="B131" s="191"/>
      <c r="C131" s="56">
        <f>SUM(C126:C130)</f>
        <v>9124.2118424990458</v>
      </c>
    </row>
    <row r="132" spans="1:5">
      <c r="A132" s="136" t="s">
        <v>14</v>
      </c>
      <c r="B132" s="22" t="s">
        <v>43</v>
      </c>
      <c r="C132" s="55">
        <f>D120</f>
        <v>2467.1868822117422</v>
      </c>
    </row>
    <row r="133" spans="1:5">
      <c r="A133" s="191" t="s">
        <v>91</v>
      </c>
      <c r="B133" s="191"/>
      <c r="C133" s="58">
        <f>C131+C132</f>
        <v>11591.398724710787</v>
      </c>
      <c r="D133" s="16"/>
    </row>
    <row r="134" spans="1:5">
      <c r="A134" s="205" t="s">
        <v>221</v>
      </c>
      <c r="B134" s="206"/>
      <c r="C134" s="70">
        <f>2*C133</f>
        <v>23182.797449421574</v>
      </c>
      <c r="D134" s="16"/>
    </row>
    <row r="135" spans="1:5" ht="12.75" customHeight="1">
      <c r="A135" s="207" t="s">
        <v>242</v>
      </c>
      <c r="B135" s="208"/>
      <c r="C135" s="57">
        <f>6*C134</f>
        <v>139096.78469652944</v>
      </c>
      <c r="D135" s="16"/>
    </row>
    <row r="136" spans="1:5" s="45" customFormat="1" ht="13.5" thickBot="1">
      <c r="A136" s="209" t="s">
        <v>86</v>
      </c>
      <c r="B136" s="210"/>
      <c r="C136" s="211"/>
      <c r="D136" s="43"/>
      <c r="E136" s="44"/>
    </row>
    <row r="137" spans="1:5" s="45" customFormat="1" ht="91.35" customHeight="1" thickBot="1">
      <c r="A137" s="199" t="s">
        <v>75</v>
      </c>
      <c r="B137" s="200"/>
      <c r="C137" s="201"/>
    </row>
  </sheetData>
  <mergeCells count="36">
    <mergeCell ref="A120:B120"/>
    <mergeCell ref="A71:B71"/>
    <mergeCell ref="A75:B75"/>
    <mergeCell ref="A76:B76"/>
    <mergeCell ref="A79:C79"/>
    <mergeCell ref="A81:C81"/>
    <mergeCell ref="A90:B90"/>
    <mergeCell ref="A93:C93"/>
    <mergeCell ref="A97:B97"/>
    <mergeCell ref="A100:C100"/>
    <mergeCell ref="A106:B106"/>
    <mergeCell ref="A109:D109"/>
    <mergeCell ref="A137:C137"/>
    <mergeCell ref="A123:C123"/>
    <mergeCell ref="A131:B131"/>
    <mergeCell ref="A133:B133"/>
    <mergeCell ref="A134:B134"/>
    <mergeCell ref="A135:B135"/>
    <mergeCell ref="A136:C136"/>
    <mergeCell ref="A10:C10"/>
    <mergeCell ref="B14:C14"/>
    <mergeCell ref="A1:C1"/>
    <mergeCell ref="A2:C2"/>
    <mergeCell ref="A4:C4"/>
    <mergeCell ref="A65:C65"/>
    <mergeCell ref="A17:C17"/>
    <mergeCell ref="A24:C24"/>
    <mergeCell ref="A29:B29"/>
    <mergeCell ref="A32:C32"/>
    <mergeCell ref="A34:C34"/>
    <mergeCell ref="A39:B39"/>
    <mergeCell ref="A42:D42"/>
    <mergeCell ref="A52:B52"/>
    <mergeCell ref="A54:B54"/>
    <mergeCell ref="A57:C57"/>
    <mergeCell ref="A62:B62"/>
  </mergeCells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37"/>
  <sheetViews>
    <sheetView showGridLines="0" topLeftCell="A19" zoomScale="115" zoomScaleNormal="115" workbookViewId="0">
      <selection activeCell="B46" sqref="B46"/>
    </sheetView>
  </sheetViews>
  <sheetFormatPr defaultColWidth="9.140625" defaultRowHeight="12.75"/>
  <cols>
    <col min="1" max="1" width="17.28515625" style="4" bestFit="1" customWidth="1"/>
    <col min="2" max="2" width="72.140625" style="4" customWidth="1"/>
    <col min="3" max="3" width="20.28515625" style="4" bestFit="1" customWidth="1"/>
    <col min="4" max="4" width="15.28515625" style="4" bestFit="1" customWidth="1"/>
    <col min="5" max="5" width="14.7109375" style="4" customWidth="1"/>
    <col min="6" max="6" width="12" style="4" customWidth="1"/>
    <col min="7" max="7" width="15.140625" style="4" customWidth="1"/>
    <col min="8" max="16384" width="9.140625" style="4"/>
  </cols>
  <sheetData>
    <row r="1" spans="1:3">
      <c r="A1" s="196"/>
      <c r="B1" s="196"/>
      <c r="C1" s="196"/>
    </row>
    <row r="2" spans="1:3">
      <c r="A2" s="197" t="s">
        <v>206</v>
      </c>
      <c r="B2" s="197"/>
      <c r="C2" s="197"/>
    </row>
    <row r="3" spans="1:3">
      <c r="A3" s="34"/>
      <c r="B3" s="34"/>
      <c r="C3" s="34"/>
    </row>
    <row r="4" spans="1:3">
      <c r="A4" s="198" t="s">
        <v>207</v>
      </c>
      <c r="B4" s="198"/>
      <c r="C4" s="198"/>
    </row>
    <row r="10" spans="1:3">
      <c r="A10" s="183" t="s">
        <v>54</v>
      </c>
      <c r="B10" s="183"/>
      <c r="C10" s="183"/>
    </row>
    <row r="11" spans="1:3">
      <c r="A11" s="13" t="s">
        <v>9</v>
      </c>
      <c r="B11" s="12" t="s">
        <v>55</v>
      </c>
      <c r="C11" s="5">
        <v>46082</v>
      </c>
    </row>
    <row r="12" spans="1:3">
      <c r="A12" s="13" t="s">
        <v>10</v>
      </c>
      <c r="B12" s="12" t="s">
        <v>56</v>
      </c>
      <c r="C12" s="6" t="s">
        <v>114</v>
      </c>
    </row>
    <row r="13" spans="1:3">
      <c r="A13" s="13" t="s">
        <v>11</v>
      </c>
      <c r="B13" s="12" t="s">
        <v>57</v>
      </c>
      <c r="C13" s="7">
        <v>6</v>
      </c>
    </row>
    <row r="14" spans="1:3">
      <c r="A14" s="62" t="s">
        <v>250</v>
      </c>
      <c r="B14" s="194" t="s">
        <v>251</v>
      </c>
      <c r="C14" s="195"/>
    </row>
    <row r="17" spans="1:4" ht="15" customHeight="1">
      <c r="A17" s="183" t="s">
        <v>58</v>
      </c>
      <c r="B17" s="183"/>
      <c r="C17" s="183"/>
    </row>
    <row r="18" spans="1:4" ht="15" customHeight="1">
      <c r="A18" s="13">
        <v>1</v>
      </c>
      <c r="B18" s="10" t="s">
        <v>211</v>
      </c>
      <c r="C18" s="20">
        <v>3694.76</v>
      </c>
      <c r="D18" s="46"/>
    </row>
    <row r="19" spans="1:4" ht="15" customHeight="1">
      <c r="A19" s="13">
        <v>2</v>
      </c>
      <c r="B19" s="9" t="s">
        <v>59</v>
      </c>
      <c r="C19" s="8" t="s">
        <v>219</v>
      </c>
    </row>
    <row r="20" spans="1:4" ht="15" customHeight="1">
      <c r="A20" s="13">
        <v>3</v>
      </c>
      <c r="B20" s="9" t="s">
        <v>60</v>
      </c>
      <c r="C20" s="11">
        <v>46023</v>
      </c>
    </row>
    <row r="23" spans="1:4" ht="13.5" thickBot="1"/>
    <row r="24" spans="1:4" ht="16.5" thickBot="1">
      <c r="A24" s="184" t="s">
        <v>6</v>
      </c>
      <c r="B24" s="185"/>
      <c r="C24" s="186"/>
    </row>
    <row r="26" spans="1:4">
      <c r="A26" s="136">
        <v>1</v>
      </c>
      <c r="B26" s="136" t="s">
        <v>7</v>
      </c>
      <c r="C26" s="136" t="s">
        <v>8</v>
      </c>
    </row>
    <row r="27" spans="1:4">
      <c r="A27" s="13" t="s">
        <v>9</v>
      </c>
      <c r="B27" s="22" t="s">
        <v>208</v>
      </c>
      <c r="C27" s="47">
        <v>3694.76</v>
      </c>
    </row>
    <row r="28" spans="1:4">
      <c r="A28" s="13" t="s">
        <v>10</v>
      </c>
      <c r="B28" s="22" t="s">
        <v>220</v>
      </c>
      <c r="C28" s="69">
        <v>648.4</v>
      </c>
    </row>
    <row r="29" spans="1:4">
      <c r="A29" s="187" t="s">
        <v>0</v>
      </c>
      <c r="B29" s="188"/>
      <c r="C29" s="49">
        <f>SUM(C27:C28)</f>
        <v>4343.16</v>
      </c>
    </row>
    <row r="32" spans="1:4">
      <c r="A32" s="189" t="s">
        <v>16</v>
      </c>
      <c r="B32" s="189"/>
      <c r="C32" s="189"/>
    </row>
    <row r="33" spans="1:5">
      <c r="A33" s="14"/>
    </row>
    <row r="34" spans="1:5">
      <c r="A34" s="190" t="s">
        <v>17</v>
      </c>
      <c r="B34" s="190"/>
      <c r="C34" s="190"/>
    </row>
    <row r="36" spans="1:5">
      <c r="A36" s="136" t="s">
        <v>18</v>
      </c>
      <c r="B36" s="136" t="s">
        <v>19</v>
      </c>
      <c r="C36" s="136" t="s">
        <v>8</v>
      </c>
    </row>
    <row r="37" spans="1:5">
      <c r="A37" s="13" t="s">
        <v>9</v>
      </c>
      <c r="B37" s="22" t="s">
        <v>73</v>
      </c>
      <c r="C37" s="47">
        <f>C29/12</f>
        <v>361.93</v>
      </c>
    </row>
    <row r="38" spans="1:5">
      <c r="A38" s="13" t="s">
        <v>10</v>
      </c>
      <c r="B38" s="22" t="s">
        <v>74</v>
      </c>
      <c r="C38" s="47">
        <f>(C29/100)*12.1</f>
        <v>525.52235999999994</v>
      </c>
    </row>
    <row r="39" spans="1:5">
      <c r="A39" s="191" t="s">
        <v>0</v>
      </c>
      <c r="B39" s="191"/>
      <c r="C39" s="49">
        <f>SUM(C37:C38)</f>
        <v>887.45236</v>
      </c>
    </row>
    <row r="42" spans="1:5" ht="32.25" customHeight="1">
      <c r="A42" s="192" t="s">
        <v>20</v>
      </c>
      <c r="B42" s="192"/>
      <c r="C42" s="192"/>
      <c r="D42" s="192"/>
    </row>
    <row r="44" spans="1:5">
      <c r="A44" s="136" t="s">
        <v>21</v>
      </c>
      <c r="B44" s="136" t="s">
        <v>22</v>
      </c>
      <c r="C44" s="136" t="s">
        <v>23</v>
      </c>
      <c r="D44" s="136" t="s">
        <v>8</v>
      </c>
    </row>
    <row r="45" spans="1:5">
      <c r="A45" s="13" t="s">
        <v>9</v>
      </c>
      <c r="B45" s="22" t="s">
        <v>77</v>
      </c>
      <c r="C45" s="30">
        <v>0.2</v>
      </c>
      <c r="D45" s="47">
        <f>(C29+C39)*C45</f>
        <v>1046.122472</v>
      </c>
    </row>
    <row r="46" spans="1:5">
      <c r="A46" s="13" t="s">
        <v>10</v>
      </c>
      <c r="B46" s="22" t="s">
        <v>83</v>
      </c>
      <c r="C46" s="30">
        <v>2.5000000000000001E-2</v>
      </c>
      <c r="D46" s="47">
        <f>(C29+C39)*C46</f>
        <v>130.765309</v>
      </c>
    </row>
    <row r="47" spans="1:5">
      <c r="A47" s="13" t="s">
        <v>11</v>
      </c>
      <c r="B47" s="22" t="s">
        <v>82</v>
      </c>
      <c r="C47" s="31">
        <v>0.03</v>
      </c>
      <c r="D47" s="47">
        <f>(C29+C39)*C47</f>
        <v>156.91837079999999</v>
      </c>
      <c r="E47" s="35"/>
    </row>
    <row r="48" spans="1:5">
      <c r="A48" s="13" t="s">
        <v>12</v>
      </c>
      <c r="B48" s="22" t="s">
        <v>78</v>
      </c>
      <c r="C48" s="30">
        <v>1.4999999999999999E-2</v>
      </c>
      <c r="D48" s="47">
        <f>(C29+C39)*C48</f>
        <v>78.459185399999996</v>
      </c>
    </row>
    <row r="49" spans="1:4">
      <c r="A49" s="13" t="s">
        <v>13</v>
      </c>
      <c r="B49" s="22" t="s">
        <v>79</v>
      </c>
      <c r="C49" s="30">
        <v>0.01</v>
      </c>
      <c r="D49" s="47">
        <f>(C29+C39)*C49</f>
        <v>52.306123599999999</v>
      </c>
    </row>
    <row r="50" spans="1:4">
      <c r="A50" s="13" t="s">
        <v>14</v>
      </c>
      <c r="B50" s="22" t="s">
        <v>80</v>
      </c>
      <c r="C50" s="30">
        <v>6.0000000000000001E-3</v>
      </c>
      <c r="D50" s="47">
        <f>(C29+C29)*C50</f>
        <v>52.117919999999998</v>
      </c>
    </row>
    <row r="51" spans="1:4">
      <c r="A51" s="13" t="s">
        <v>15</v>
      </c>
      <c r="B51" s="22" t="s">
        <v>81</v>
      </c>
      <c r="C51" s="30">
        <v>2E-3</v>
      </c>
      <c r="D51" s="47">
        <f>(C29+C39)*C51</f>
        <v>10.461224720000001</v>
      </c>
    </row>
    <row r="52" spans="1:4">
      <c r="A52" s="193" t="s">
        <v>46</v>
      </c>
      <c r="B52" s="193"/>
      <c r="C52" s="32">
        <f>SUM(C45:C51)</f>
        <v>0.28800000000000003</v>
      </c>
      <c r="D52" s="48">
        <f>SUM(D45:D51)</f>
        <v>1527.15060552</v>
      </c>
    </row>
    <row r="53" spans="1:4">
      <c r="A53" s="13" t="s">
        <v>24</v>
      </c>
      <c r="B53" s="22" t="s">
        <v>84</v>
      </c>
      <c r="C53" s="30">
        <v>0.08</v>
      </c>
      <c r="D53" s="47">
        <f>(C29+C39)*C53</f>
        <v>418.4489888</v>
      </c>
    </row>
    <row r="54" spans="1:4">
      <c r="A54" s="191" t="s">
        <v>25</v>
      </c>
      <c r="B54" s="191"/>
      <c r="C54" s="33">
        <f>SUM(C52:C53)</f>
        <v>0.36800000000000005</v>
      </c>
      <c r="D54" s="49">
        <f>SUM(D52:D53)</f>
        <v>1945.5995943200001</v>
      </c>
    </row>
    <row r="57" spans="1:4">
      <c r="A57" s="190" t="s">
        <v>26</v>
      </c>
      <c r="B57" s="190"/>
      <c r="C57" s="190"/>
    </row>
    <row r="59" spans="1:4">
      <c r="A59" s="136">
        <v>2</v>
      </c>
      <c r="B59" s="136" t="s">
        <v>27</v>
      </c>
      <c r="C59" s="136" t="s">
        <v>8</v>
      </c>
    </row>
    <row r="60" spans="1:4">
      <c r="A60" s="13" t="s">
        <v>18</v>
      </c>
      <c r="B60" s="22" t="s">
        <v>19</v>
      </c>
      <c r="C60" s="50">
        <f>C39</f>
        <v>887.45236</v>
      </c>
    </row>
    <row r="61" spans="1:4">
      <c r="A61" s="13" t="s">
        <v>21</v>
      </c>
      <c r="B61" s="22" t="s">
        <v>22</v>
      </c>
      <c r="C61" s="50">
        <f>D54</f>
        <v>1945.5995943200001</v>
      </c>
    </row>
    <row r="62" spans="1:4">
      <c r="A62" s="191" t="s">
        <v>0</v>
      </c>
      <c r="B62" s="191"/>
      <c r="C62" s="51">
        <f>SUM(C60:C61)</f>
        <v>2833.0519543199998</v>
      </c>
    </row>
    <row r="63" spans="1:4">
      <c r="A63" s="15"/>
    </row>
    <row r="64" spans="1:4" ht="13.5" thickBot="1"/>
    <row r="65" spans="1:4" ht="13.5" thickBot="1">
      <c r="A65" s="180" t="s">
        <v>28</v>
      </c>
      <c r="B65" s="181"/>
      <c r="C65" s="182"/>
    </row>
    <row r="67" spans="1:4">
      <c r="A67" s="136">
        <v>3</v>
      </c>
      <c r="B67" s="136" t="s">
        <v>29</v>
      </c>
      <c r="C67" s="136" t="s">
        <v>8</v>
      </c>
    </row>
    <row r="68" spans="1:4">
      <c r="A68" s="13" t="s">
        <v>9</v>
      </c>
      <c r="B68" s="28" t="s">
        <v>62</v>
      </c>
      <c r="C68" s="47">
        <f>(C29/100)*1.81</f>
        <v>78.611195999999993</v>
      </c>
    </row>
    <row r="69" spans="1:4">
      <c r="A69" s="13" t="s">
        <v>10</v>
      </c>
      <c r="B69" s="28" t="s">
        <v>63</v>
      </c>
      <c r="C69" s="47">
        <f>(C29/100)*0.14</f>
        <v>6.0804239999999998</v>
      </c>
    </row>
    <row r="70" spans="1:4" ht="25.5">
      <c r="A70" s="13" t="s">
        <v>11</v>
      </c>
      <c r="B70" s="28" t="s">
        <v>64</v>
      </c>
      <c r="C70" s="47">
        <f>(C29/100)*4.05</f>
        <v>175.89797999999999</v>
      </c>
    </row>
    <row r="71" spans="1:4">
      <c r="A71" s="212" t="s">
        <v>47</v>
      </c>
      <c r="B71" s="213"/>
      <c r="C71" s="49">
        <f>SUM(C68:C70)</f>
        <v>260.58959999999996</v>
      </c>
    </row>
    <row r="72" spans="1:4" ht="32.1" customHeight="1">
      <c r="A72" s="13" t="s">
        <v>12</v>
      </c>
      <c r="B72" s="29" t="s">
        <v>65</v>
      </c>
      <c r="C72" s="52">
        <f>(C29/100)*0.194</f>
        <v>8.4257303999999991</v>
      </c>
    </row>
    <row r="73" spans="1:4" ht="25.5">
      <c r="A73" s="13" t="s">
        <v>13</v>
      </c>
      <c r="B73" s="61" t="s">
        <v>66</v>
      </c>
      <c r="C73" s="52">
        <f>(C29/100)*0.7</f>
        <v>30.402119999999996</v>
      </c>
      <c r="D73" s="40"/>
    </row>
    <row r="74" spans="1:4" ht="25.5">
      <c r="A74" s="38" t="s">
        <v>14</v>
      </c>
      <c r="B74" s="41" t="s">
        <v>67</v>
      </c>
      <c r="C74" s="60">
        <f>(C29/100)*0.45</f>
        <v>19.544219999999999</v>
      </c>
    </row>
    <row r="75" spans="1:4">
      <c r="A75" s="212" t="s">
        <v>48</v>
      </c>
      <c r="B75" s="214"/>
      <c r="C75" s="49">
        <f>SUM(C72:C74)</f>
        <v>58.372070399999998</v>
      </c>
    </row>
    <row r="76" spans="1:4">
      <c r="A76" s="215" t="s">
        <v>49</v>
      </c>
      <c r="B76" s="215"/>
      <c r="C76" s="59">
        <f>C71+C75</f>
        <v>318.96167039999995</v>
      </c>
    </row>
    <row r="78" spans="1:4" ht="13.5" thickBot="1"/>
    <row r="79" spans="1:4" ht="16.5" thickBot="1">
      <c r="A79" s="184" t="s">
        <v>30</v>
      </c>
      <c r="B79" s="185"/>
      <c r="C79" s="186"/>
    </row>
    <row r="81" spans="1:4">
      <c r="A81" s="190" t="s">
        <v>31</v>
      </c>
      <c r="B81" s="190"/>
      <c r="C81" s="190"/>
    </row>
    <row r="82" spans="1:4">
      <c r="A82" s="14"/>
    </row>
    <row r="83" spans="1:4">
      <c r="A83" s="136" t="s">
        <v>32</v>
      </c>
      <c r="B83" s="39" t="s">
        <v>33</v>
      </c>
      <c r="C83" s="136" t="s">
        <v>8</v>
      </c>
    </row>
    <row r="84" spans="1:4" ht="25.5">
      <c r="A84" s="38" t="s">
        <v>9</v>
      </c>
      <c r="B84" s="41" t="s">
        <v>68</v>
      </c>
      <c r="C84" s="53">
        <f>(C29/100)*0.95</f>
        <v>41.260019999999997</v>
      </c>
      <c r="D84" s="19"/>
    </row>
    <row r="85" spans="1:4" ht="25.5">
      <c r="A85" s="38" t="s">
        <v>10</v>
      </c>
      <c r="B85" s="41" t="s">
        <v>69</v>
      </c>
      <c r="C85" s="53">
        <f>(C29/100)*4.17</f>
        <v>181.10977199999999</v>
      </c>
      <c r="D85" s="18"/>
    </row>
    <row r="86" spans="1:4">
      <c r="A86" s="38" t="s">
        <v>11</v>
      </c>
      <c r="B86" s="42" t="s">
        <v>70</v>
      </c>
      <c r="C86" s="53">
        <f>(C29/100)*0.1</f>
        <v>4.3431600000000001</v>
      </c>
    </row>
    <row r="87" spans="1:4" ht="25.5">
      <c r="A87" s="38" t="s">
        <v>12</v>
      </c>
      <c r="B87" s="42" t="s">
        <v>71</v>
      </c>
      <c r="C87" s="53">
        <f>(C29/100)*0.63</f>
        <v>27.361907999999996</v>
      </c>
    </row>
    <row r="88" spans="1:4" ht="25.5">
      <c r="A88" s="38" t="s">
        <v>13</v>
      </c>
      <c r="B88" s="42" t="s">
        <v>72</v>
      </c>
      <c r="C88" s="53">
        <f>(C29/100)*0.02</f>
        <v>0.86863199999999996</v>
      </c>
    </row>
    <row r="89" spans="1:4" ht="25.5">
      <c r="A89" s="38" t="s">
        <v>14</v>
      </c>
      <c r="B89" s="42" t="s">
        <v>85</v>
      </c>
      <c r="C89" s="53">
        <f>(C29/100)*9.68</f>
        <v>420.41788799999995</v>
      </c>
    </row>
    <row r="90" spans="1:4">
      <c r="A90" s="191" t="s">
        <v>25</v>
      </c>
      <c r="B90" s="216"/>
      <c r="C90" s="51">
        <f>SUM(C84:C89)</f>
        <v>675.36137999999994</v>
      </c>
    </row>
    <row r="93" spans="1:4">
      <c r="A93" s="190" t="s">
        <v>34</v>
      </c>
      <c r="B93" s="190"/>
      <c r="C93" s="190"/>
    </row>
    <row r="94" spans="1:4">
      <c r="A94" s="14"/>
    </row>
    <row r="95" spans="1:4">
      <c r="A95" s="136">
        <v>4</v>
      </c>
      <c r="B95" s="36" t="s">
        <v>35</v>
      </c>
      <c r="C95" s="136" t="s">
        <v>8</v>
      </c>
    </row>
    <row r="96" spans="1:4">
      <c r="A96" s="13" t="s">
        <v>32</v>
      </c>
      <c r="B96" s="22" t="s">
        <v>33</v>
      </c>
      <c r="C96" s="50">
        <f>C90</f>
        <v>675.36137999999994</v>
      </c>
    </row>
    <row r="97" spans="1:4">
      <c r="A97" s="191" t="s">
        <v>0</v>
      </c>
      <c r="B97" s="191"/>
      <c r="C97" s="51">
        <f>SUM(C96:C96)</f>
        <v>675.36137999999994</v>
      </c>
    </row>
    <row r="99" spans="1:4" ht="13.5" thickBot="1"/>
    <row r="100" spans="1:4" ht="16.5" thickBot="1">
      <c r="A100" s="184" t="s">
        <v>36</v>
      </c>
      <c r="B100" s="185"/>
      <c r="C100" s="186"/>
    </row>
    <row r="102" spans="1:4">
      <c r="A102" s="136">
        <v>5</v>
      </c>
      <c r="B102" s="21" t="s">
        <v>1</v>
      </c>
      <c r="C102" s="136" t="s">
        <v>8</v>
      </c>
    </row>
    <row r="103" spans="1:4">
      <c r="A103" s="13" t="s">
        <v>9</v>
      </c>
      <c r="B103" s="22" t="s">
        <v>37</v>
      </c>
      <c r="C103" s="26">
        <f>'UNIFORMES EPIS'!F35</f>
        <v>85.74666666666667</v>
      </c>
    </row>
    <row r="104" spans="1:4">
      <c r="A104" s="13" t="s">
        <v>10</v>
      </c>
      <c r="B104" s="22" t="s">
        <v>89</v>
      </c>
      <c r="C104" s="26">
        <f>UTENSÍLIOS!F56</f>
        <v>169.37354166666665</v>
      </c>
    </row>
    <row r="105" spans="1:4">
      <c r="A105" s="13" t="s">
        <v>11</v>
      </c>
      <c r="B105" s="22" t="s">
        <v>61</v>
      </c>
      <c r="C105" s="26">
        <f>'EQUIPAMENTOS '!F25</f>
        <v>93.551589285714286</v>
      </c>
    </row>
    <row r="106" spans="1:4">
      <c r="A106" s="191" t="s">
        <v>25</v>
      </c>
      <c r="B106" s="191"/>
      <c r="C106" s="27">
        <f>SUM(C103:C105)</f>
        <v>348.6717976190476</v>
      </c>
    </row>
    <row r="108" spans="1:4" ht="13.5" thickBot="1"/>
    <row r="109" spans="1:4" ht="16.5" thickBot="1">
      <c r="A109" s="184" t="s">
        <v>38</v>
      </c>
      <c r="B109" s="185"/>
      <c r="C109" s="185"/>
      <c r="D109" s="186"/>
    </row>
    <row r="111" spans="1:4">
      <c r="A111" s="136">
        <v>6</v>
      </c>
      <c r="B111" s="21" t="s">
        <v>2</v>
      </c>
      <c r="C111" s="136" t="s">
        <v>23</v>
      </c>
      <c r="D111" s="136" t="s">
        <v>8</v>
      </c>
    </row>
    <row r="112" spans="1:4">
      <c r="A112" s="13" t="s">
        <v>9</v>
      </c>
      <c r="B112" s="22" t="s">
        <v>3</v>
      </c>
      <c r="C112" s="23">
        <v>0.06</v>
      </c>
      <c r="D112" s="50">
        <f>(C29+C62+C76+C97+C106)*C112</f>
        <v>511.15240814034286</v>
      </c>
    </row>
    <row r="113" spans="1:6">
      <c r="A113" s="13" t="s">
        <v>10</v>
      </c>
      <c r="B113" s="22" t="s">
        <v>5</v>
      </c>
      <c r="C113" s="23">
        <v>6.7900000000000002E-2</v>
      </c>
      <c r="D113" s="50">
        <f>(C29+C62+C76+C97+C106)*C113</f>
        <v>578.45414187882136</v>
      </c>
    </row>
    <row r="114" spans="1:6">
      <c r="A114" s="13" t="s">
        <v>11</v>
      </c>
      <c r="B114" s="22" t="s">
        <v>4</v>
      </c>
      <c r="C114" s="23"/>
      <c r="D114" s="50"/>
    </row>
    <row r="115" spans="1:6">
      <c r="A115" s="13"/>
      <c r="B115" s="22" t="s">
        <v>44</v>
      </c>
      <c r="C115" s="37">
        <v>1.6500000000000001E-2</v>
      </c>
      <c r="D115" s="50">
        <f>(C29+C62+C76+C97+C106)*C115</f>
        <v>140.56691223859428</v>
      </c>
      <c r="E115" s="35" t="s">
        <v>244</v>
      </c>
    </row>
    <row r="116" spans="1:6">
      <c r="A116" s="13"/>
      <c r="B116" s="22" t="s">
        <v>45</v>
      </c>
      <c r="C116" s="37">
        <v>7.5999999999999998E-2</v>
      </c>
      <c r="D116" s="50">
        <f>(C29+C62+C76+C97+C106)*C116</f>
        <v>647.45971697776758</v>
      </c>
      <c r="E116" s="35" t="s">
        <v>244</v>
      </c>
    </row>
    <row r="117" spans="1:6">
      <c r="A117" s="13"/>
      <c r="B117" s="22" t="s">
        <v>39</v>
      </c>
      <c r="C117" s="23"/>
      <c r="D117" s="50"/>
    </row>
    <row r="118" spans="1:6">
      <c r="A118" s="13"/>
      <c r="B118" s="22" t="s">
        <v>245</v>
      </c>
      <c r="C118" s="23">
        <v>0.05</v>
      </c>
      <c r="D118" s="54">
        <f>(C29+C62+C76+C97+C106)*C118</f>
        <v>425.96034011695241</v>
      </c>
    </row>
    <row r="119" spans="1:6">
      <c r="A119" s="13"/>
      <c r="B119" s="22" t="s">
        <v>51</v>
      </c>
      <c r="C119" s="24">
        <f>SUM(C112:C118)</f>
        <v>0.27040000000000003</v>
      </c>
      <c r="D119" s="50">
        <f>(C29+C62+C76+C97+C106)*C119</f>
        <v>2303.5935193524788</v>
      </c>
      <c r="E119" s="17"/>
      <c r="F119" s="18"/>
    </row>
    <row r="120" spans="1:6">
      <c r="A120" s="191" t="s">
        <v>25</v>
      </c>
      <c r="B120" s="191"/>
      <c r="C120" s="23"/>
      <c r="D120" s="51">
        <f>D119</f>
        <v>2303.5935193524788</v>
      </c>
    </row>
    <row r="122" spans="1:6" ht="13.5" thickBot="1"/>
    <row r="123" spans="1:6" ht="16.5" thickBot="1">
      <c r="A123" s="202" t="s">
        <v>40</v>
      </c>
      <c r="B123" s="203"/>
      <c r="C123" s="204"/>
    </row>
    <row r="125" spans="1:6">
      <c r="A125" s="136"/>
      <c r="B125" s="136" t="s">
        <v>41</v>
      </c>
      <c r="C125" s="136" t="s">
        <v>8</v>
      </c>
    </row>
    <row r="126" spans="1:6">
      <c r="A126" s="136" t="s">
        <v>9</v>
      </c>
      <c r="B126" s="22" t="s">
        <v>6</v>
      </c>
      <c r="C126" s="55">
        <f>C29</f>
        <v>4343.16</v>
      </c>
    </row>
    <row r="127" spans="1:6">
      <c r="A127" s="136" t="s">
        <v>10</v>
      </c>
      <c r="B127" s="22" t="s">
        <v>16</v>
      </c>
      <c r="C127" s="55">
        <f>C62</f>
        <v>2833.0519543199998</v>
      </c>
    </row>
    <row r="128" spans="1:6">
      <c r="A128" s="136" t="s">
        <v>11</v>
      </c>
      <c r="B128" s="22" t="s">
        <v>28</v>
      </c>
      <c r="C128" s="55">
        <f>C76</f>
        <v>318.96167039999995</v>
      </c>
    </row>
    <row r="129" spans="1:5">
      <c r="A129" s="136" t="s">
        <v>12</v>
      </c>
      <c r="B129" s="25" t="s">
        <v>30</v>
      </c>
      <c r="C129" s="55">
        <f>C97</f>
        <v>675.36137999999994</v>
      </c>
    </row>
    <row r="130" spans="1:5">
      <c r="A130" s="136" t="s">
        <v>13</v>
      </c>
      <c r="B130" s="22" t="s">
        <v>36</v>
      </c>
      <c r="C130" s="55">
        <f>C106</f>
        <v>348.6717976190476</v>
      </c>
    </row>
    <row r="131" spans="1:5">
      <c r="A131" s="191" t="s">
        <v>42</v>
      </c>
      <c r="B131" s="191"/>
      <c r="C131" s="56">
        <f>SUM(C126:C130)</f>
        <v>8519.2068023390475</v>
      </c>
    </row>
    <row r="132" spans="1:5">
      <c r="A132" s="136" t="s">
        <v>14</v>
      </c>
      <c r="B132" s="22" t="s">
        <v>43</v>
      </c>
      <c r="C132" s="55">
        <f>D120</f>
        <v>2303.5935193524788</v>
      </c>
    </row>
    <row r="133" spans="1:5">
      <c r="A133" s="191" t="s">
        <v>91</v>
      </c>
      <c r="B133" s="191"/>
      <c r="C133" s="58">
        <f>C131+C132</f>
        <v>10822.800321691526</v>
      </c>
      <c r="D133" s="16"/>
    </row>
    <row r="134" spans="1:5">
      <c r="A134" s="205" t="s">
        <v>221</v>
      </c>
      <c r="B134" s="206"/>
      <c r="C134" s="70">
        <f>2*C133</f>
        <v>21645.600643383052</v>
      </c>
      <c r="D134" s="16"/>
    </row>
    <row r="135" spans="1:5" ht="12.75" customHeight="1">
      <c r="A135" s="207" t="s">
        <v>242</v>
      </c>
      <c r="B135" s="208"/>
      <c r="C135" s="57">
        <f>6*C134</f>
        <v>129873.60386029832</v>
      </c>
      <c r="D135" s="16"/>
    </row>
    <row r="136" spans="1:5" s="45" customFormat="1" ht="13.5" thickBot="1">
      <c r="A136" s="209" t="s">
        <v>86</v>
      </c>
      <c r="B136" s="210"/>
      <c r="C136" s="211"/>
      <c r="D136" s="43"/>
      <c r="E136" s="44"/>
    </row>
    <row r="137" spans="1:5" s="45" customFormat="1" ht="91.35" customHeight="1" thickBot="1">
      <c r="A137" s="199" t="s">
        <v>75</v>
      </c>
      <c r="B137" s="200"/>
      <c r="C137" s="201"/>
    </row>
  </sheetData>
  <mergeCells count="36">
    <mergeCell ref="A120:B120"/>
    <mergeCell ref="A71:B71"/>
    <mergeCell ref="A75:B75"/>
    <mergeCell ref="A76:B76"/>
    <mergeCell ref="A79:C79"/>
    <mergeCell ref="A81:C81"/>
    <mergeCell ref="A90:B90"/>
    <mergeCell ref="A93:C93"/>
    <mergeCell ref="A97:B97"/>
    <mergeCell ref="A100:C100"/>
    <mergeCell ref="A106:B106"/>
    <mergeCell ref="A109:D109"/>
    <mergeCell ref="A137:C137"/>
    <mergeCell ref="A123:C123"/>
    <mergeCell ref="A131:B131"/>
    <mergeCell ref="A133:B133"/>
    <mergeCell ref="A134:B134"/>
    <mergeCell ref="A135:B135"/>
    <mergeCell ref="A136:C136"/>
    <mergeCell ref="A10:C10"/>
    <mergeCell ref="B14:C14"/>
    <mergeCell ref="A1:C1"/>
    <mergeCell ref="A2:C2"/>
    <mergeCell ref="A4:C4"/>
    <mergeCell ref="A65:C65"/>
    <mergeCell ref="A17:C17"/>
    <mergeCell ref="A24:C24"/>
    <mergeCell ref="A29:B29"/>
    <mergeCell ref="A32:C32"/>
    <mergeCell ref="A34:C34"/>
    <mergeCell ref="A39:B39"/>
    <mergeCell ref="A42:D42"/>
    <mergeCell ref="A52:B52"/>
    <mergeCell ref="A54:B54"/>
    <mergeCell ref="A57:C57"/>
    <mergeCell ref="A62:B62"/>
  </mergeCells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36"/>
  <sheetViews>
    <sheetView showGridLines="0" zoomScale="115" zoomScaleNormal="115" workbookViewId="0">
      <selection activeCell="G19" sqref="G19"/>
    </sheetView>
  </sheetViews>
  <sheetFormatPr defaultColWidth="9.140625" defaultRowHeight="12.75"/>
  <cols>
    <col min="1" max="1" width="17.28515625" style="4" bestFit="1" customWidth="1"/>
    <col min="2" max="2" width="72.140625" style="4" customWidth="1"/>
    <col min="3" max="3" width="20.28515625" style="4" bestFit="1" customWidth="1"/>
    <col min="4" max="4" width="15.28515625" style="4" bestFit="1" customWidth="1"/>
    <col min="5" max="5" width="14.7109375" style="4" customWidth="1"/>
    <col min="6" max="6" width="12" style="4" customWidth="1"/>
    <col min="7" max="7" width="15.140625" style="4" customWidth="1"/>
    <col min="8" max="16384" width="9.140625" style="4"/>
  </cols>
  <sheetData>
    <row r="1" spans="1:3">
      <c r="A1" s="196"/>
      <c r="B1" s="196"/>
      <c r="C1" s="196"/>
    </row>
    <row r="2" spans="1:3">
      <c r="A2" s="197" t="s">
        <v>206</v>
      </c>
      <c r="B2" s="197"/>
      <c r="C2" s="197"/>
    </row>
    <row r="3" spans="1:3">
      <c r="A3" s="34"/>
      <c r="B3" s="34"/>
      <c r="C3" s="34"/>
    </row>
    <row r="4" spans="1:3">
      <c r="A4" s="198" t="s">
        <v>207</v>
      </c>
      <c r="B4" s="198"/>
      <c r="C4" s="198"/>
    </row>
    <row r="10" spans="1:3">
      <c r="A10" s="183" t="s">
        <v>54</v>
      </c>
      <c r="B10" s="183"/>
      <c r="C10" s="183"/>
    </row>
    <row r="11" spans="1:3">
      <c r="A11" s="13" t="s">
        <v>9</v>
      </c>
      <c r="B11" s="12" t="s">
        <v>55</v>
      </c>
      <c r="C11" s="5">
        <v>46082</v>
      </c>
    </row>
    <row r="12" spans="1:3">
      <c r="A12" s="13" t="s">
        <v>10</v>
      </c>
      <c r="B12" s="12" t="s">
        <v>56</v>
      </c>
      <c r="C12" s="6" t="s">
        <v>114</v>
      </c>
    </row>
    <row r="13" spans="1:3">
      <c r="A13" s="13" t="s">
        <v>11</v>
      </c>
      <c r="B13" s="12" t="s">
        <v>57</v>
      </c>
      <c r="C13" s="7">
        <v>6</v>
      </c>
    </row>
    <row r="14" spans="1:3">
      <c r="A14" s="13" t="s">
        <v>250</v>
      </c>
      <c r="B14" s="194" t="s">
        <v>251</v>
      </c>
      <c r="C14" s="195"/>
    </row>
    <row r="16" spans="1:3" ht="15" customHeight="1">
      <c r="A16" s="183" t="s">
        <v>58</v>
      </c>
      <c r="B16" s="183"/>
      <c r="C16" s="183"/>
    </row>
    <row r="17" spans="1:5" ht="15" customHeight="1">
      <c r="A17" s="13">
        <v>1</v>
      </c>
      <c r="B17" s="10" t="s">
        <v>211</v>
      </c>
      <c r="C17" s="20">
        <v>3635.4</v>
      </c>
      <c r="D17" s="46"/>
    </row>
    <row r="18" spans="1:5" ht="15" customHeight="1">
      <c r="A18" s="13">
        <v>2</v>
      </c>
      <c r="B18" s="9" t="s">
        <v>59</v>
      </c>
      <c r="C18" s="8" t="s">
        <v>214</v>
      </c>
    </row>
    <row r="19" spans="1:5" ht="15" customHeight="1">
      <c r="A19" s="13">
        <v>3</v>
      </c>
      <c r="B19" s="9" t="s">
        <v>60</v>
      </c>
      <c r="C19" s="11">
        <v>46023</v>
      </c>
    </row>
    <row r="22" spans="1:5" ht="13.5" thickBot="1"/>
    <row r="23" spans="1:5" ht="16.5" thickBot="1">
      <c r="A23" s="184" t="s">
        <v>6</v>
      </c>
      <c r="B23" s="185"/>
      <c r="C23" s="186"/>
      <c r="E23" s="171"/>
    </row>
    <row r="25" spans="1:5">
      <c r="A25" s="136">
        <v>1</v>
      </c>
      <c r="B25" s="136" t="s">
        <v>7</v>
      </c>
      <c r="C25" s="136" t="s">
        <v>8</v>
      </c>
    </row>
    <row r="26" spans="1:5">
      <c r="A26" s="13" t="s">
        <v>9</v>
      </c>
      <c r="B26" s="22" t="s">
        <v>208</v>
      </c>
      <c r="C26" s="47">
        <v>3635.4</v>
      </c>
    </row>
    <row r="27" spans="1:5">
      <c r="A27" s="13" t="s">
        <v>10</v>
      </c>
      <c r="B27" s="22" t="s">
        <v>248</v>
      </c>
      <c r="C27" s="69">
        <v>1090.6199999999999</v>
      </c>
    </row>
    <row r="28" spans="1:5">
      <c r="A28" s="187" t="s">
        <v>0</v>
      </c>
      <c r="B28" s="188"/>
      <c r="C28" s="49">
        <f>SUM(C26:C27)</f>
        <v>4726.0200000000004</v>
      </c>
    </row>
    <row r="31" spans="1:5">
      <c r="A31" s="189" t="s">
        <v>16</v>
      </c>
      <c r="B31" s="189"/>
      <c r="C31" s="189"/>
    </row>
    <row r="32" spans="1:5">
      <c r="A32" s="14"/>
    </row>
    <row r="33" spans="1:5">
      <c r="A33" s="190" t="s">
        <v>17</v>
      </c>
      <c r="B33" s="190"/>
      <c r="C33" s="190"/>
    </row>
    <row r="35" spans="1:5">
      <c r="A35" s="136" t="s">
        <v>18</v>
      </c>
      <c r="B35" s="136" t="s">
        <v>19</v>
      </c>
      <c r="C35" s="136" t="s">
        <v>8</v>
      </c>
    </row>
    <row r="36" spans="1:5">
      <c r="A36" s="13" t="s">
        <v>9</v>
      </c>
      <c r="B36" s="22" t="s">
        <v>73</v>
      </c>
      <c r="C36" s="47">
        <f>C28/12</f>
        <v>393.83500000000004</v>
      </c>
    </row>
    <row r="37" spans="1:5">
      <c r="A37" s="13" t="s">
        <v>10</v>
      </c>
      <c r="B37" s="22" t="s">
        <v>74</v>
      </c>
      <c r="C37" s="47">
        <f>(C28/100)*12.1</f>
        <v>571.84842000000003</v>
      </c>
    </row>
    <row r="38" spans="1:5">
      <c r="A38" s="191" t="s">
        <v>0</v>
      </c>
      <c r="B38" s="191"/>
      <c r="C38" s="49">
        <f>SUM(C36:C37)</f>
        <v>965.68342000000007</v>
      </c>
    </row>
    <row r="41" spans="1:5" ht="32.25" customHeight="1">
      <c r="A41" s="192" t="s">
        <v>20</v>
      </c>
      <c r="B41" s="192"/>
      <c r="C41" s="192"/>
      <c r="D41" s="192"/>
    </row>
    <row r="43" spans="1:5">
      <c r="A43" s="136" t="s">
        <v>21</v>
      </c>
      <c r="B43" s="136" t="s">
        <v>22</v>
      </c>
      <c r="C43" s="136" t="s">
        <v>23</v>
      </c>
      <c r="D43" s="136" t="s">
        <v>8</v>
      </c>
    </row>
    <row r="44" spans="1:5">
      <c r="A44" s="13" t="s">
        <v>9</v>
      </c>
      <c r="B44" s="22" t="s">
        <v>77</v>
      </c>
      <c r="C44" s="30">
        <v>0.2</v>
      </c>
      <c r="D44" s="47">
        <f>(C28+C38)*C44</f>
        <v>1138.3406840000002</v>
      </c>
    </row>
    <row r="45" spans="1:5">
      <c r="A45" s="13" t="s">
        <v>10</v>
      </c>
      <c r="B45" s="22" t="s">
        <v>83</v>
      </c>
      <c r="C45" s="30">
        <v>2.5000000000000001E-2</v>
      </c>
      <c r="D45" s="47">
        <f>(C28+C38)*C45</f>
        <v>142.29258550000003</v>
      </c>
    </row>
    <row r="46" spans="1:5">
      <c r="A46" s="13" t="s">
        <v>11</v>
      </c>
      <c r="B46" s="22" t="s">
        <v>82</v>
      </c>
      <c r="C46" s="31">
        <v>0.03</v>
      </c>
      <c r="D46" s="47">
        <f>(C28+C38)*C46</f>
        <v>170.75110260000002</v>
      </c>
      <c r="E46" s="35"/>
    </row>
    <row r="47" spans="1:5">
      <c r="A47" s="13" t="s">
        <v>12</v>
      </c>
      <c r="B47" s="22" t="s">
        <v>78</v>
      </c>
      <c r="C47" s="30">
        <v>1.4999999999999999E-2</v>
      </c>
      <c r="D47" s="47">
        <f>(C28+C38)*C47</f>
        <v>85.375551300000012</v>
      </c>
    </row>
    <row r="48" spans="1:5">
      <c r="A48" s="13" t="s">
        <v>13</v>
      </c>
      <c r="B48" s="22" t="s">
        <v>79</v>
      </c>
      <c r="C48" s="30">
        <v>0.01</v>
      </c>
      <c r="D48" s="47">
        <f>(C28+C38)*C48</f>
        <v>56.91703420000001</v>
      </c>
    </row>
    <row r="49" spans="1:4">
      <c r="A49" s="13" t="s">
        <v>14</v>
      </c>
      <c r="B49" s="22" t="s">
        <v>80</v>
      </c>
      <c r="C49" s="30">
        <v>6.0000000000000001E-3</v>
      </c>
      <c r="D49" s="47">
        <f>(C28+C28)*C49</f>
        <v>56.712240000000008</v>
      </c>
    </row>
    <row r="50" spans="1:4">
      <c r="A50" s="13" t="s">
        <v>15</v>
      </c>
      <c r="B50" s="22" t="s">
        <v>81</v>
      </c>
      <c r="C50" s="30">
        <v>2E-3</v>
      </c>
      <c r="D50" s="47">
        <f>(C28+C38)*C50</f>
        <v>11.383406840000001</v>
      </c>
    </row>
    <row r="51" spans="1:4">
      <c r="A51" s="193" t="s">
        <v>46</v>
      </c>
      <c r="B51" s="193"/>
      <c r="C51" s="32">
        <f>SUM(C44:C50)</f>
        <v>0.28800000000000003</v>
      </c>
      <c r="D51" s="48">
        <f>SUM(D44:D50)</f>
        <v>1661.7726044400004</v>
      </c>
    </row>
    <row r="52" spans="1:4">
      <c r="A52" s="13" t="s">
        <v>24</v>
      </c>
      <c r="B52" s="22" t="s">
        <v>84</v>
      </c>
      <c r="C52" s="30">
        <v>0.08</v>
      </c>
      <c r="D52" s="47">
        <f>(C28+C38)*C52</f>
        <v>455.33627360000008</v>
      </c>
    </row>
    <row r="53" spans="1:4">
      <c r="A53" s="191" t="s">
        <v>25</v>
      </c>
      <c r="B53" s="191"/>
      <c r="C53" s="33">
        <f>SUM(C51:C52)</f>
        <v>0.36800000000000005</v>
      </c>
      <c r="D53" s="49">
        <f>SUM(D51:D52)</f>
        <v>2117.1088780400005</v>
      </c>
    </row>
    <row r="56" spans="1:4">
      <c r="A56" s="190" t="s">
        <v>26</v>
      </c>
      <c r="B56" s="190"/>
      <c r="C56" s="190"/>
    </row>
    <row r="58" spans="1:4">
      <c r="A58" s="136">
        <v>2</v>
      </c>
      <c r="B58" s="136" t="s">
        <v>27</v>
      </c>
      <c r="C58" s="136" t="s">
        <v>8</v>
      </c>
    </row>
    <row r="59" spans="1:4">
      <c r="A59" s="13" t="s">
        <v>18</v>
      </c>
      <c r="B59" s="22" t="s">
        <v>19</v>
      </c>
      <c r="C59" s="50">
        <f>C38</f>
        <v>965.68342000000007</v>
      </c>
    </row>
    <row r="60" spans="1:4">
      <c r="A60" s="13" t="s">
        <v>21</v>
      </c>
      <c r="B60" s="22" t="s">
        <v>22</v>
      </c>
      <c r="C60" s="50">
        <f>D53</f>
        <v>2117.1088780400005</v>
      </c>
    </row>
    <row r="61" spans="1:4">
      <c r="A61" s="191" t="s">
        <v>0</v>
      </c>
      <c r="B61" s="191"/>
      <c r="C61" s="51">
        <f>SUM(C59:C60)</f>
        <v>3082.7922980400008</v>
      </c>
    </row>
    <row r="62" spans="1:4">
      <c r="A62" s="15"/>
    </row>
    <row r="63" spans="1:4" ht="13.5" thickBot="1"/>
    <row r="64" spans="1:4" ht="13.5" thickBot="1">
      <c r="A64" s="180" t="s">
        <v>28</v>
      </c>
      <c r="B64" s="181"/>
      <c r="C64" s="182"/>
    </row>
    <row r="66" spans="1:4">
      <c r="A66" s="136">
        <v>3</v>
      </c>
      <c r="B66" s="136" t="s">
        <v>29</v>
      </c>
      <c r="C66" s="136" t="s">
        <v>8</v>
      </c>
    </row>
    <row r="67" spans="1:4">
      <c r="A67" s="13" t="s">
        <v>9</v>
      </c>
      <c r="B67" s="28" t="s">
        <v>62</v>
      </c>
      <c r="C67" s="47">
        <f>(C28/100)*1.81</f>
        <v>85.540962000000007</v>
      </c>
    </row>
    <row r="68" spans="1:4">
      <c r="A68" s="13" t="s">
        <v>10</v>
      </c>
      <c r="B68" s="28" t="s">
        <v>63</v>
      </c>
      <c r="C68" s="47">
        <f>(C28/100)*0.14</f>
        <v>6.6164280000000009</v>
      </c>
    </row>
    <row r="69" spans="1:4" ht="25.5">
      <c r="A69" s="13" t="s">
        <v>11</v>
      </c>
      <c r="B69" s="28" t="s">
        <v>64</v>
      </c>
      <c r="C69" s="47">
        <f>(C28/100)*4.05</f>
        <v>191.40381000000002</v>
      </c>
    </row>
    <row r="70" spans="1:4">
      <c r="A70" s="212" t="s">
        <v>47</v>
      </c>
      <c r="B70" s="213"/>
      <c r="C70" s="49">
        <f>SUM(C67:C69)</f>
        <v>283.56120000000004</v>
      </c>
    </row>
    <row r="71" spans="1:4" ht="32.1" customHeight="1">
      <c r="A71" s="13" t="s">
        <v>12</v>
      </c>
      <c r="B71" s="29" t="s">
        <v>65</v>
      </c>
      <c r="C71" s="52">
        <f>(C28/100)*0.194</f>
        <v>9.1684788000000008</v>
      </c>
    </row>
    <row r="72" spans="1:4" ht="25.5">
      <c r="A72" s="13" t="s">
        <v>13</v>
      </c>
      <c r="B72" s="61" t="s">
        <v>66</v>
      </c>
      <c r="C72" s="52">
        <f>(C28/100)*0.7</f>
        <v>33.082140000000003</v>
      </c>
      <c r="D72" s="40"/>
    </row>
    <row r="73" spans="1:4" ht="25.5">
      <c r="A73" s="38" t="s">
        <v>14</v>
      </c>
      <c r="B73" s="41" t="s">
        <v>67</v>
      </c>
      <c r="C73" s="60">
        <f>(C28/100)*0.45</f>
        <v>21.267090000000003</v>
      </c>
    </row>
    <row r="74" spans="1:4">
      <c r="A74" s="212" t="s">
        <v>48</v>
      </c>
      <c r="B74" s="214"/>
      <c r="C74" s="49">
        <f>SUM(C71:C73)</f>
        <v>63.517708800000008</v>
      </c>
    </row>
    <row r="75" spans="1:4">
      <c r="A75" s="215" t="s">
        <v>49</v>
      </c>
      <c r="B75" s="215"/>
      <c r="C75" s="59">
        <f>C70+C74</f>
        <v>347.07890880000002</v>
      </c>
    </row>
    <row r="77" spans="1:4" ht="13.5" thickBot="1"/>
    <row r="78" spans="1:4" ht="16.5" thickBot="1">
      <c r="A78" s="184" t="s">
        <v>30</v>
      </c>
      <c r="B78" s="185"/>
      <c r="C78" s="186"/>
    </row>
    <row r="80" spans="1:4">
      <c r="A80" s="190" t="s">
        <v>31</v>
      </c>
      <c r="B80" s="190"/>
      <c r="C80" s="190"/>
    </row>
    <row r="81" spans="1:4">
      <c r="A81" s="14"/>
    </row>
    <row r="82" spans="1:4">
      <c r="A82" s="136" t="s">
        <v>32</v>
      </c>
      <c r="B82" s="39" t="s">
        <v>33</v>
      </c>
      <c r="C82" s="136" t="s">
        <v>8</v>
      </c>
    </row>
    <row r="83" spans="1:4" ht="25.5">
      <c r="A83" s="38" t="s">
        <v>9</v>
      </c>
      <c r="B83" s="41" t="s">
        <v>68</v>
      </c>
      <c r="C83" s="53">
        <f>(C28/100)*0.95</f>
        <v>44.897190000000002</v>
      </c>
      <c r="D83" s="19"/>
    </row>
    <row r="84" spans="1:4" ht="25.5">
      <c r="A84" s="38" t="s">
        <v>10</v>
      </c>
      <c r="B84" s="41" t="s">
        <v>69</v>
      </c>
      <c r="C84" s="53">
        <f>(C28/100)*4.17</f>
        <v>197.07503400000002</v>
      </c>
      <c r="D84" s="18"/>
    </row>
    <row r="85" spans="1:4">
      <c r="A85" s="38" t="s">
        <v>11</v>
      </c>
      <c r="B85" s="42" t="s">
        <v>70</v>
      </c>
      <c r="C85" s="53">
        <f>(C28/100)*0.1</f>
        <v>4.726020000000001</v>
      </c>
    </row>
    <row r="86" spans="1:4" ht="25.5">
      <c r="A86" s="38" t="s">
        <v>12</v>
      </c>
      <c r="B86" s="42" t="s">
        <v>71</v>
      </c>
      <c r="C86" s="53">
        <f>(C28/100)*0.63</f>
        <v>29.773926000000003</v>
      </c>
    </row>
    <row r="87" spans="1:4" ht="25.5">
      <c r="A87" s="38" t="s">
        <v>13</v>
      </c>
      <c r="B87" s="42" t="s">
        <v>72</v>
      </c>
      <c r="C87" s="53">
        <f>(C28/100)*0.02</f>
        <v>0.94520400000000016</v>
      </c>
    </row>
    <row r="88" spans="1:4" ht="25.5">
      <c r="A88" s="38" t="s">
        <v>14</v>
      </c>
      <c r="B88" s="42" t="s">
        <v>85</v>
      </c>
      <c r="C88" s="53">
        <f>(C28/100)*9.68</f>
        <v>457.47873600000003</v>
      </c>
    </row>
    <row r="89" spans="1:4">
      <c r="A89" s="191" t="s">
        <v>25</v>
      </c>
      <c r="B89" s="216"/>
      <c r="C89" s="51">
        <f>SUM(C83:C88)</f>
        <v>734.89611000000002</v>
      </c>
    </row>
    <row r="92" spans="1:4">
      <c r="A92" s="190" t="s">
        <v>34</v>
      </c>
      <c r="B92" s="190"/>
      <c r="C92" s="190"/>
    </row>
    <row r="93" spans="1:4">
      <c r="A93" s="14"/>
    </row>
    <row r="94" spans="1:4">
      <c r="A94" s="136">
        <v>4</v>
      </c>
      <c r="B94" s="36" t="s">
        <v>35</v>
      </c>
      <c r="C94" s="136" t="s">
        <v>8</v>
      </c>
    </row>
    <row r="95" spans="1:4">
      <c r="A95" s="13" t="s">
        <v>32</v>
      </c>
      <c r="B95" s="22" t="s">
        <v>33</v>
      </c>
      <c r="C95" s="50">
        <f>C89</f>
        <v>734.89611000000002</v>
      </c>
    </row>
    <row r="96" spans="1:4">
      <c r="A96" s="191" t="s">
        <v>0</v>
      </c>
      <c r="B96" s="191"/>
      <c r="C96" s="51">
        <f>SUM(C95:C95)</f>
        <v>734.89611000000002</v>
      </c>
    </row>
    <row r="98" spans="1:4" ht="13.5" thickBot="1"/>
    <row r="99" spans="1:4" ht="16.5" thickBot="1">
      <c r="A99" s="184" t="s">
        <v>36</v>
      </c>
      <c r="B99" s="185"/>
      <c r="C99" s="186"/>
    </row>
    <row r="101" spans="1:4">
      <c r="A101" s="136">
        <v>5</v>
      </c>
      <c r="B101" s="21" t="s">
        <v>1</v>
      </c>
      <c r="C101" s="136" t="s">
        <v>8</v>
      </c>
    </row>
    <row r="102" spans="1:4">
      <c r="A102" s="13" t="s">
        <v>9</v>
      </c>
      <c r="B102" s="22" t="s">
        <v>37</v>
      </c>
      <c r="C102" s="26">
        <f>'UNIFORMES EPIS'!F26</f>
        <v>273.77333333333331</v>
      </c>
    </row>
    <row r="103" spans="1:4">
      <c r="A103" s="13" t="s">
        <v>10</v>
      </c>
      <c r="B103" s="22" t="s">
        <v>89</v>
      </c>
      <c r="C103" s="26">
        <f>UTENSÍLIOS!F67</f>
        <v>212.68875</v>
      </c>
    </row>
    <row r="104" spans="1:4">
      <c r="A104" s="13" t="s">
        <v>11</v>
      </c>
      <c r="B104" s="22" t="s">
        <v>61</v>
      </c>
      <c r="C104" s="26">
        <f>'EQUIPAMENTOS '!F62</f>
        <v>1610.8333333333333</v>
      </c>
    </row>
    <row r="105" spans="1:4">
      <c r="A105" s="191" t="s">
        <v>25</v>
      </c>
      <c r="B105" s="191"/>
      <c r="C105" s="27">
        <f>SUM(C102:C104)</f>
        <v>2097.2954166666668</v>
      </c>
    </row>
    <row r="107" spans="1:4" ht="13.5" thickBot="1"/>
    <row r="108" spans="1:4" ht="16.5" thickBot="1">
      <c r="A108" s="184" t="s">
        <v>38</v>
      </c>
      <c r="B108" s="185"/>
      <c r="C108" s="185"/>
      <c r="D108" s="186"/>
    </row>
    <row r="110" spans="1:4">
      <c r="A110" s="136">
        <v>6</v>
      </c>
      <c r="B110" s="21" t="s">
        <v>2</v>
      </c>
      <c r="C110" s="136" t="s">
        <v>23</v>
      </c>
      <c r="D110" s="136" t="s">
        <v>8</v>
      </c>
    </row>
    <row r="111" spans="1:4">
      <c r="A111" s="13" t="s">
        <v>9</v>
      </c>
      <c r="B111" s="22" t="s">
        <v>3</v>
      </c>
      <c r="C111" s="23">
        <v>0.06</v>
      </c>
      <c r="D111" s="50">
        <f>(C28+C61+C75+C96+C105)*C111</f>
        <v>659.28496401040002</v>
      </c>
    </row>
    <row r="112" spans="1:4">
      <c r="A112" s="13" t="s">
        <v>10</v>
      </c>
      <c r="B112" s="22" t="s">
        <v>5</v>
      </c>
      <c r="C112" s="23">
        <v>6.7900000000000002E-2</v>
      </c>
      <c r="D112" s="50">
        <f>(C28+C61+C75+C96+C105)*C112</f>
        <v>746.09081760510276</v>
      </c>
    </row>
    <row r="113" spans="1:10">
      <c r="A113" s="13" t="s">
        <v>11</v>
      </c>
      <c r="B113" s="22" t="s">
        <v>4</v>
      </c>
      <c r="C113" s="23"/>
      <c r="D113" s="50"/>
    </row>
    <row r="114" spans="1:10">
      <c r="A114" s="13"/>
      <c r="B114" s="22" t="s">
        <v>44</v>
      </c>
      <c r="C114" s="37">
        <v>1.6500000000000001E-2</v>
      </c>
      <c r="D114" s="50">
        <f>(C28+C61+C75+C96+C105)*C114</f>
        <v>181.30336510286003</v>
      </c>
      <c r="E114" s="35" t="s">
        <v>244</v>
      </c>
    </row>
    <row r="115" spans="1:10">
      <c r="A115" s="13"/>
      <c r="B115" s="22" t="s">
        <v>45</v>
      </c>
      <c r="C115" s="37">
        <v>7.5999999999999998E-2</v>
      </c>
      <c r="D115" s="50">
        <f>(C28+C61+C75+C96+C105)*C115</f>
        <v>835.09428774650678</v>
      </c>
      <c r="E115" s="35" t="s">
        <v>244</v>
      </c>
    </row>
    <row r="116" spans="1:10">
      <c r="A116" s="13"/>
      <c r="B116" s="22" t="s">
        <v>39</v>
      </c>
      <c r="C116" s="23"/>
      <c r="D116" s="50"/>
    </row>
    <row r="117" spans="1:10">
      <c r="A117" s="13"/>
      <c r="B117" s="22" t="s">
        <v>245</v>
      </c>
      <c r="C117" s="23">
        <v>0.05</v>
      </c>
      <c r="D117" s="54">
        <f>(C28+C61+C75+C96+C105)*C117</f>
        <v>549.40413667533346</v>
      </c>
    </row>
    <row r="118" spans="1:10">
      <c r="A118" s="13"/>
      <c r="B118" s="22" t="s">
        <v>51</v>
      </c>
      <c r="C118" s="24">
        <f>SUM(C111:C117)</f>
        <v>0.27040000000000003</v>
      </c>
      <c r="D118" s="50">
        <f>(C28+C61+C75+C96+C105)*C118</f>
        <v>2971.1775711402033</v>
      </c>
      <c r="E118" s="17"/>
      <c r="F118" s="18"/>
    </row>
    <row r="119" spans="1:10">
      <c r="A119" s="191" t="s">
        <v>25</v>
      </c>
      <c r="B119" s="191"/>
      <c r="C119" s="23"/>
      <c r="D119" s="51">
        <f>D118</f>
        <v>2971.1775711402033</v>
      </c>
    </row>
    <row r="121" spans="1:10" ht="13.5" thickBot="1">
      <c r="J121" s="4" t="s">
        <v>218</v>
      </c>
    </row>
    <row r="122" spans="1:10" ht="16.5" thickBot="1">
      <c r="A122" s="202" t="s">
        <v>40</v>
      </c>
      <c r="B122" s="203"/>
      <c r="C122" s="204"/>
    </row>
    <row r="124" spans="1:10">
      <c r="A124" s="136"/>
      <c r="B124" s="136" t="s">
        <v>41</v>
      </c>
      <c r="C124" s="136" t="s">
        <v>8</v>
      </c>
    </row>
    <row r="125" spans="1:10">
      <c r="A125" s="136" t="s">
        <v>9</v>
      </c>
      <c r="B125" s="22" t="s">
        <v>6</v>
      </c>
      <c r="C125" s="55">
        <f>C28</f>
        <v>4726.0200000000004</v>
      </c>
    </row>
    <row r="126" spans="1:10">
      <c r="A126" s="136" t="s">
        <v>10</v>
      </c>
      <c r="B126" s="22" t="s">
        <v>16</v>
      </c>
      <c r="C126" s="55">
        <f>C61</f>
        <v>3082.7922980400008</v>
      </c>
    </row>
    <row r="127" spans="1:10">
      <c r="A127" s="136" t="s">
        <v>11</v>
      </c>
      <c r="B127" s="22" t="s">
        <v>28</v>
      </c>
      <c r="C127" s="55">
        <f>C75</f>
        <v>347.07890880000002</v>
      </c>
    </row>
    <row r="128" spans="1:10">
      <c r="A128" s="136" t="s">
        <v>12</v>
      </c>
      <c r="B128" s="25" t="s">
        <v>30</v>
      </c>
      <c r="C128" s="55">
        <f>C96</f>
        <v>734.89611000000002</v>
      </c>
    </row>
    <row r="129" spans="1:5">
      <c r="A129" s="136" t="s">
        <v>13</v>
      </c>
      <c r="B129" s="22" t="s">
        <v>36</v>
      </c>
      <c r="C129" s="55">
        <f>C105</f>
        <v>2097.2954166666668</v>
      </c>
    </row>
    <row r="130" spans="1:5">
      <c r="A130" s="191" t="s">
        <v>42</v>
      </c>
      <c r="B130" s="191"/>
      <c r="C130" s="56">
        <f>SUM(C125:C129)</f>
        <v>10988.082733506668</v>
      </c>
    </row>
    <row r="131" spans="1:5">
      <c r="A131" s="136" t="s">
        <v>14</v>
      </c>
      <c r="B131" s="22" t="s">
        <v>43</v>
      </c>
      <c r="C131" s="55">
        <f>D119</f>
        <v>2971.1775711402033</v>
      </c>
    </row>
    <row r="132" spans="1:5">
      <c r="A132" s="191" t="s">
        <v>91</v>
      </c>
      <c r="B132" s="191"/>
      <c r="C132" s="58">
        <f>C130+C131</f>
        <v>13959.260304646872</v>
      </c>
      <c r="D132" s="16"/>
    </row>
    <row r="133" spans="1:5">
      <c r="A133" s="205" t="s">
        <v>217</v>
      </c>
      <c r="B133" s="206"/>
      <c r="C133" s="70">
        <f>1*C132</f>
        <v>13959.260304646872</v>
      </c>
      <c r="D133" s="16"/>
    </row>
    <row r="134" spans="1:5">
      <c r="A134" s="207" t="s">
        <v>242</v>
      </c>
      <c r="B134" s="208"/>
      <c r="C134" s="57">
        <f>6*C133</f>
        <v>83755.561827881233</v>
      </c>
      <c r="D134" s="16"/>
    </row>
    <row r="135" spans="1:5" s="45" customFormat="1" ht="13.5" thickBot="1">
      <c r="A135" s="209" t="s">
        <v>86</v>
      </c>
      <c r="B135" s="210"/>
      <c r="C135" s="211"/>
      <c r="D135" s="43"/>
      <c r="E135" s="44"/>
    </row>
    <row r="136" spans="1:5" s="45" customFormat="1" ht="91.35" customHeight="1" thickBot="1">
      <c r="A136" s="199" t="s">
        <v>75</v>
      </c>
      <c r="B136" s="200"/>
      <c r="C136" s="201"/>
    </row>
  </sheetData>
  <mergeCells count="36">
    <mergeCell ref="A119:B119"/>
    <mergeCell ref="A70:B70"/>
    <mergeCell ref="A74:B74"/>
    <mergeCell ref="A75:B75"/>
    <mergeCell ref="A78:C78"/>
    <mergeCell ref="A80:C80"/>
    <mergeCell ref="A89:B89"/>
    <mergeCell ref="A92:C92"/>
    <mergeCell ref="A96:B96"/>
    <mergeCell ref="A99:C99"/>
    <mergeCell ref="A105:B105"/>
    <mergeCell ref="A108:D108"/>
    <mergeCell ref="A136:C136"/>
    <mergeCell ref="A122:C122"/>
    <mergeCell ref="A130:B130"/>
    <mergeCell ref="A132:B132"/>
    <mergeCell ref="A133:B133"/>
    <mergeCell ref="A134:B134"/>
    <mergeCell ref="A135:C135"/>
    <mergeCell ref="A10:C10"/>
    <mergeCell ref="B14:C14"/>
    <mergeCell ref="A1:C1"/>
    <mergeCell ref="A2:C2"/>
    <mergeCell ref="A4:C4"/>
    <mergeCell ref="A64:C64"/>
    <mergeCell ref="A16:C16"/>
    <mergeCell ref="A23:C23"/>
    <mergeCell ref="A28:B28"/>
    <mergeCell ref="A31:C31"/>
    <mergeCell ref="A33:C33"/>
    <mergeCell ref="A38:B38"/>
    <mergeCell ref="A41:D41"/>
    <mergeCell ref="A51:B51"/>
    <mergeCell ref="A53:B53"/>
    <mergeCell ref="A56:C56"/>
    <mergeCell ref="A61:B61"/>
  </mergeCells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4"/>
  <sheetViews>
    <sheetView showGridLines="0" zoomScale="115" zoomScaleNormal="115" workbookViewId="0">
      <selection activeCell="A12" sqref="A12:C12"/>
    </sheetView>
  </sheetViews>
  <sheetFormatPr defaultColWidth="9.140625" defaultRowHeight="12.75"/>
  <cols>
    <col min="1" max="1" width="17.28515625" style="4" bestFit="1" customWidth="1"/>
    <col min="2" max="2" width="72.140625" style="4" customWidth="1"/>
    <col min="3" max="3" width="20.28515625" style="4" bestFit="1" customWidth="1"/>
    <col min="4" max="4" width="15.28515625" style="4" bestFit="1" customWidth="1"/>
    <col min="5" max="5" width="14.7109375" style="4" customWidth="1"/>
    <col min="6" max="6" width="12" style="4" customWidth="1"/>
    <col min="7" max="7" width="15.140625" style="4" customWidth="1"/>
    <col min="8" max="16384" width="9.140625" style="4"/>
  </cols>
  <sheetData>
    <row r="1" spans="1:7">
      <c r="A1" s="196"/>
      <c r="B1" s="196"/>
      <c r="C1" s="196"/>
    </row>
    <row r="2" spans="1:7">
      <c r="A2" s="197" t="s">
        <v>206</v>
      </c>
      <c r="B2" s="197"/>
      <c r="C2" s="197"/>
    </row>
    <row r="3" spans="1:7">
      <c r="A3" s="34"/>
      <c r="B3" s="34"/>
      <c r="C3" s="34"/>
    </row>
    <row r="4" spans="1:7">
      <c r="A4" s="198" t="s">
        <v>207</v>
      </c>
      <c r="B4" s="198"/>
      <c r="C4" s="198"/>
    </row>
    <row r="8" spans="1:7">
      <c r="A8" s="183" t="s">
        <v>54</v>
      </c>
      <c r="B8" s="183"/>
      <c r="C8" s="183"/>
    </row>
    <row r="9" spans="1:7">
      <c r="A9" s="13" t="s">
        <v>9</v>
      </c>
      <c r="B9" s="12" t="s">
        <v>55</v>
      </c>
      <c r="C9" s="5">
        <v>46082</v>
      </c>
    </row>
    <row r="10" spans="1:7">
      <c r="A10" s="13" t="s">
        <v>10</v>
      </c>
      <c r="B10" s="12" t="s">
        <v>56</v>
      </c>
      <c r="C10" s="6" t="s">
        <v>114</v>
      </c>
    </row>
    <row r="11" spans="1:7">
      <c r="A11" s="13" t="s">
        <v>11</v>
      </c>
      <c r="B11" s="12" t="s">
        <v>57</v>
      </c>
      <c r="C11" s="7">
        <v>6</v>
      </c>
    </row>
    <row r="12" spans="1:7" ht="25.5" customHeight="1">
      <c r="A12" s="62" t="s">
        <v>250</v>
      </c>
      <c r="B12" s="194" t="s">
        <v>251</v>
      </c>
      <c r="C12" s="195"/>
    </row>
    <row r="14" spans="1:7" ht="15" customHeight="1">
      <c r="A14" s="183" t="s">
        <v>58</v>
      </c>
      <c r="B14" s="183"/>
      <c r="C14" s="183"/>
    </row>
    <row r="15" spans="1:7" ht="15" customHeight="1">
      <c r="A15" s="13">
        <v>1</v>
      </c>
      <c r="B15" s="10" t="s">
        <v>211</v>
      </c>
      <c r="C15" s="20">
        <v>1743.48</v>
      </c>
      <c r="D15" s="46"/>
      <c r="G15" s="171"/>
    </row>
    <row r="16" spans="1:7" ht="15" customHeight="1">
      <c r="A16" s="13">
        <v>2</v>
      </c>
      <c r="B16" s="9" t="s">
        <v>59</v>
      </c>
      <c r="C16" s="8" t="s">
        <v>212</v>
      </c>
    </row>
    <row r="17" spans="1:3" ht="15" customHeight="1">
      <c r="A17" s="13">
        <v>3</v>
      </c>
      <c r="B17" s="9" t="s">
        <v>60</v>
      </c>
      <c r="C17" s="11">
        <v>46023</v>
      </c>
    </row>
    <row r="20" spans="1:3" ht="13.5" thickBot="1"/>
    <row r="21" spans="1:3" ht="16.5" thickBot="1">
      <c r="A21" s="184" t="s">
        <v>6</v>
      </c>
      <c r="B21" s="185"/>
      <c r="C21" s="186"/>
    </row>
    <row r="23" spans="1:3">
      <c r="A23" s="135">
        <v>1</v>
      </c>
      <c r="B23" s="135" t="s">
        <v>7</v>
      </c>
      <c r="C23" s="135" t="s">
        <v>8</v>
      </c>
    </row>
    <row r="24" spans="1:3">
      <c r="A24" s="13" t="s">
        <v>9</v>
      </c>
      <c r="B24" s="22" t="s">
        <v>208</v>
      </c>
      <c r="C24" s="47">
        <v>1743.48</v>
      </c>
    </row>
    <row r="25" spans="1:3">
      <c r="A25" s="13" t="s">
        <v>10</v>
      </c>
      <c r="B25" s="22" t="s">
        <v>213</v>
      </c>
      <c r="C25" s="69">
        <v>324.2</v>
      </c>
    </row>
    <row r="26" spans="1:3">
      <c r="A26" s="187" t="s">
        <v>0</v>
      </c>
      <c r="B26" s="188"/>
      <c r="C26" s="49">
        <f>SUM(C24:C25)</f>
        <v>2067.6799999999998</v>
      </c>
    </row>
    <row r="29" spans="1:3">
      <c r="A29" s="189" t="s">
        <v>16</v>
      </c>
      <c r="B29" s="189"/>
      <c r="C29" s="189"/>
    </row>
    <row r="30" spans="1:3">
      <c r="A30" s="14"/>
    </row>
    <row r="31" spans="1:3">
      <c r="A31" s="190" t="s">
        <v>17</v>
      </c>
      <c r="B31" s="190"/>
      <c r="C31" s="190"/>
    </row>
    <row r="33" spans="1:5">
      <c r="A33" s="135" t="s">
        <v>18</v>
      </c>
      <c r="B33" s="135" t="s">
        <v>19</v>
      </c>
      <c r="C33" s="135" t="s">
        <v>8</v>
      </c>
    </row>
    <row r="34" spans="1:5">
      <c r="A34" s="13" t="s">
        <v>9</v>
      </c>
      <c r="B34" s="22" t="s">
        <v>73</v>
      </c>
      <c r="C34" s="47">
        <f>C26/12</f>
        <v>172.30666666666664</v>
      </c>
    </row>
    <row r="35" spans="1:5">
      <c r="A35" s="13" t="s">
        <v>10</v>
      </c>
      <c r="B35" s="22" t="s">
        <v>74</v>
      </c>
      <c r="C35" s="47">
        <f>(C26/100)*12.1</f>
        <v>250.18928</v>
      </c>
    </row>
    <row r="36" spans="1:5">
      <c r="A36" s="191" t="s">
        <v>0</v>
      </c>
      <c r="B36" s="191"/>
      <c r="C36" s="49">
        <f>SUM(C34:C35)</f>
        <v>422.49594666666667</v>
      </c>
    </row>
    <row r="39" spans="1:5" ht="32.25" customHeight="1">
      <c r="A39" s="192" t="s">
        <v>20</v>
      </c>
      <c r="B39" s="192"/>
      <c r="C39" s="192"/>
      <c r="D39" s="192"/>
    </row>
    <row r="41" spans="1:5">
      <c r="A41" s="135" t="s">
        <v>21</v>
      </c>
      <c r="B41" s="135" t="s">
        <v>22</v>
      </c>
      <c r="C41" s="135" t="s">
        <v>23</v>
      </c>
      <c r="D41" s="135" t="s">
        <v>8</v>
      </c>
    </row>
    <row r="42" spans="1:5">
      <c r="A42" s="13" t="s">
        <v>9</v>
      </c>
      <c r="B42" s="22" t="s">
        <v>77</v>
      </c>
      <c r="C42" s="30">
        <v>0.2</v>
      </c>
      <c r="D42" s="47">
        <f>(C26+C36)*C42</f>
        <v>498.03518933333328</v>
      </c>
    </row>
    <row r="43" spans="1:5">
      <c r="A43" s="13" t="s">
        <v>10</v>
      </c>
      <c r="B43" s="22" t="s">
        <v>83</v>
      </c>
      <c r="C43" s="30">
        <v>2.5000000000000001E-2</v>
      </c>
      <c r="D43" s="47">
        <f>(C26+C36)*C43</f>
        <v>62.25439866666666</v>
      </c>
    </row>
    <row r="44" spans="1:5">
      <c r="A44" s="13" t="s">
        <v>11</v>
      </c>
      <c r="B44" s="22" t="s">
        <v>82</v>
      </c>
      <c r="C44" s="31">
        <v>0.03</v>
      </c>
      <c r="D44" s="47">
        <f>(C26+C36)*C44</f>
        <v>74.705278399999983</v>
      </c>
      <c r="E44" s="35"/>
    </row>
    <row r="45" spans="1:5">
      <c r="A45" s="13" t="s">
        <v>12</v>
      </c>
      <c r="B45" s="22" t="s">
        <v>78</v>
      </c>
      <c r="C45" s="30">
        <v>1.4999999999999999E-2</v>
      </c>
      <c r="D45" s="47">
        <f>(C26+C36)*C45</f>
        <v>37.352639199999992</v>
      </c>
    </row>
    <row r="46" spans="1:5">
      <c r="A46" s="13" t="s">
        <v>13</v>
      </c>
      <c r="B46" s="22" t="s">
        <v>79</v>
      </c>
      <c r="C46" s="30">
        <v>0.01</v>
      </c>
      <c r="D46" s="47">
        <f>(C26+C36)*C46</f>
        <v>24.901759466666665</v>
      </c>
    </row>
    <row r="47" spans="1:5">
      <c r="A47" s="13" t="s">
        <v>14</v>
      </c>
      <c r="B47" s="22" t="s">
        <v>80</v>
      </c>
      <c r="C47" s="30">
        <v>6.0000000000000001E-3</v>
      </c>
      <c r="D47" s="47">
        <f>(C26+C26)*C47</f>
        <v>24.812159999999999</v>
      </c>
    </row>
    <row r="48" spans="1:5">
      <c r="A48" s="13" t="s">
        <v>15</v>
      </c>
      <c r="B48" s="22" t="s">
        <v>81</v>
      </c>
      <c r="C48" s="30">
        <v>2E-3</v>
      </c>
      <c r="D48" s="47">
        <f>(C26+C36)*C48</f>
        <v>4.9803518933333324</v>
      </c>
    </row>
    <row r="49" spans="1:4">
      <c r="A49" s="193" t="s">
        <v>46</v>
      </c>
      <c r="B49" s="193"/>
      <c r="C49" s="32">
        <f>SUM(C42:C48)</f>
        <v>0.28800000000000003</v>
      </c>
      <c r="D49" s="48">
        <f>SUM(D42:D48)</f>
        <v>727.04177695999999</v>
      </c>
    </row>
    <row r="50" spans="1:4">
      <c r="A50" s="13" t="s">
        <v>24</v>
      </c>
      <c r="B50" s="22" t="s">
        <v>84</v>
      </c>
      <c r="C50" s="30">
        <v>0.08</v>
      </c>
      <c r="D50" s="47">
        <f>(C26+C36)*C50</f>
        <v>199.21407573333332</v>
      </c>
    </row>
    <row r="51" spans="1:4">
      <c r="A51" s="191" t="s">
        <v>25</v>
      </c>
      <c r="B51" s="191"/>
      <c r="C51" s="33">
        <f>SUM(C49:C50)</f>
        <v>0.36800000000000005</v>
      </c>
      <c r="D51" s="49">
        <f>SUM(D49:D50)</f>
        <v>926.25585269333328</v>
      </c>
    </row>
    <row r="54" spans="1:4">
      <c r="A54" s="190" t="s">
        <v>26</v>
      </c>
      <c r="B54" s="190"/>
      <c r="C54" s="190"/>
    </row>
    <row r="56" spans="1:4">
      <c r="A56" s="135">
        <v>2</v>
      </c>
      <c r="B56" s="135" t="s">
        <v>27</v>
      </c>
      <c r="C56" s="135" t="s">
        <v>8</v>
      </c>
    </row>
    <row r="57" spans="1:4">
      <c r="A57" s="13" t="s">
        <v>18</v>
      </c>
      <c r="B57" s="22" t="s">
        <v>19</v>
      </c>
      <c r="C57" s="50">
        <f>C36</f>
        <v>422.49594666666667</v>
      </c>
    </row>
    <row r="58" spans="1:4">
      <c r="A58" s="13" t="s">
        <v>21</v>
      </c>
      <c r="B58" s="22" t="s">
        <v>22</v>
      </c>
      <c r="C58" s="50">
        <f>D51</f>
        <v>926.25585269333328</v>
      </c>
    </row>
    <row r="59" spans="1:4">
      <c r="A59" s="191" t="s">
        <v>0</v>
      </c>
      <c r="B59" s="191"/>
      <c r="C59" s="51">
        <f>SUM(C57:C58)</f>
        <v>1348.7517993599999</v>
      </c>
    </row>
    <row r="60" spans="1:4">
      <c r="A60" s="15"/>
    </row>
    <row r="61" spans="1:4" ht="13.5" thickBot="1"/>
    <row r="62" spans="1:4" ht="13.5" thickBot="1">
      <c r="A62" s="180" t="s">
        <v>28</v>
      </c>
      <c r="B62" s="181"/>
      <c r="C62" s="182"/>
    </row>
    <row r="64" spans="1:4">
      <c r="A64" s="135">
        <v>3</v>
      </c>
      <c r="B64" s="135" t="s">
        <v>29</v>
      </c>
      <c r="C64" s="135" t="s">
        <v>8</v>
      </c>
    </row>
    <row r="65" spans="1:4">
      <c r="A65" s="13" t="s">
        <v>9</v>
      </c>
      <c r="B65" s="28" t="s">
        <v>62</v>
      </c>
      <c r="C65" s="47">
        <f>(C26/100)*1.81</f>
        <v>37.425007999999998</v>
      </c>
    </row>
    <row r="66" spans="1:4">
      <c r="A66" s="13" t="s">
        <v>10</v>
      </c>
      <c r="B66" s="28" t="s">
        <v>63</v>
      </c>
      <c r="C66" s="47">
        <f>(C26/100)*0.14</f>
        <v>2.8947520000000004</v>
      </c>
    </row>
    <row r="67" spans="1:4" ht="25.5">
      <c r="A67" s="13" t="s">
        <v>11</v>
      </c>
      <c r="B67" s="28" t="s">
        <v>64</v>
      </c>
      <c r="C67" s="47">
        <f>(C26/100)*4.05</f>
        <v>83.741039999999998</v>
      </c>
    </row>
    <row r="68" spans="1:4">
      <c r="A68" s="212" t="s">
        <v>47</v>
      </c>
      <c r="B68" s="213"/>
      <c r="C68" s="49">
        <f>SUM(C65:C67)</f>
        <v>124.0608</v>
      </c>
    </row>
    <row r="69" spans="1:4" ht="32.1" customHeight="1">
      <c r="A69" s="13" t="s">
        <v>12</v>
      </c>
      <c r="B69" s="29" t="s">
        <v>65</v>
      </c>
      <c r="C69" s="52">
        <f>(C26/100)*0.194</f>
        <v>4.0112991999999998</v>
      </c>
    </row>
    <row r="70" spans="1:4" ht="25.5">
      <c r="A70" s="13" t="s">
        <v>13</v>
      </c>
      <c r="B70" s="61" t="s">
        <v>66</v>
      </c>
      <c r="C70" s="52">
        <f>(C26/100)*0.7</f>
        <v>14.473759999999999</v>
      </c>
      <c r="D70" s="40"/>
    </row>
    <row r="71" spans="1:4" ht="25.5">
      <c r="A71" s="38" t="s">
        <v>14</v>
      </c>
      <c r="B71" s="41" t="s">
        <v>67</v>
      </c>
      <c r="C71" s="60">
        <f>(C26/100)*0.45</f>
        <v>9.3045600000000004</v>
      </c>
    </row>
    <row r="72" spans="1:4">
      <c r="A72" s="212" t="s">
        <v>48</v>
      </c>
      <c r="B72" s="214"/>
      <c r="C72" s="49">
        <f>SUM(C69:C71)</f>
        <v>27.789619199999997</v>
      </c>
    </row>
    <row r="73" spans="1:4">
      <c r="A73" s="215" t="s">
        <v>49</v>
      </c>
      <c r="B73" s="215"/>
      <c r="C73" s="59">
        <f>C68+C72</f>
        <v>151.8504192</v>
      </c>
    </row>
    <row r="75" spans="1:4" ht="13.5" thickBot="1"/>
    <row r="76" spans="1:4" ht="16.5" thickBot="1">
      <c r="A76" s="184" t="s">
        <v>30</v>
      </c>
      <c r="B76" s="185"/>
      <c r="C76" s="186"/>
    </row>
    <row r="78" spans="1:4">
      <c r="A78" s="190" t="s">
        <v>31</v>
      </c>
      <c r="B78" s="190"/>
      <c r="C78" s="190"/>
    </row>
    <row r="79" spans="1:4">
      <c r="A79" s="14"/>
    </row>
    <row r="80" spans="1:4">
      <c r="A80" s="135" t="s">
        <v>32</v>
      </c>
      <c r="B80" s="39" t="s">
        <v>33</v>
      </c>
      <c r="C80" s="135" t="s">
        <v>8</v>
      </c>
    </row>
    <row r="81" spans="1:4" ht="25.5">
      <c r="A81" s="38" t="s">
        <v>9</v>
      </c>
      <c r="B81" s="41" t="s">
        <v>68</v>
      </c>
      <c r="C81" s="53">
        <f>(C26/100)*0.95</f>
        <v>19.642959999999999</v>
      </c>
      <c r="D81" s="19"/>
    </row>
    <row r="82" spans="1:4" ht="25.5">
      <c r="A82" s="38" t="s">
        <v>10</v>
      </c>
      <c r="B82" s="41" t="s">
        <v>69</v>
      </c>
      <c r="C82" s="53">
        <f>(C26/100)*4.17</f>
        <v>86.222256000000002</v>
      </c>
      <c r="D82" s="18"/>
    </row>
    <row r="83" spans="1:4">
      <c r="A83" s="38" t="s">
        <v>11</v>
      </c>
      <c r="B83" s="42" t="s">
        <v>70</v>
      </c>
      <c r="C83" s="53">
        <f>(C26/100)*0.1</f>
        <v>2.0676800000000002</v>
      </c>
    </row>
    <row r="84" spans="1:4" ht="25.5">
      <c r="A84" s="38" t="s">
        <v>12</v>
      </c>
      <c r="B84" s="42" t="s">
        <v>71</v>
      </c>
      <c r="C84" s="53">
        <f>(C26/100)*0.63</f>
        <v>13.026384</v>
      </c>
    </row>
    <row r="85" spans="1:4" ht="25.5">
      <c r="A85" s="38" t="s">
        <v>13</v>
      </c>
      <c r="B85" s="42" t="s">
        <v>72</v>
      </c>
      <c r="C85" s="53">
        <f>(C26/100)*0.02</f>
        <v>0.41353600000000001</v>
      </c>
    </row>
    <row r="86" spans="1:4" ht="25.5">
      <c r="A86" s="38" t="s">
        <v>14</v>
      </c>
      <c r="B86" s="42" t="s">
        <v>85</v>
      </c>
      <c r="C86" s="53">
        <f>(C26/100)*9.68</f>
        <v>200.15142399999999</v>
      </c>
    </row>
    <row r="87" spans="1:4">
      <c r="A87" s="191" t="s">
        <v>25</v>
      </c>
      <c r="B87" s="216"/>
      <c r="C87" s="51">
        <f>SUM(C81:C86)</f>
        <v>321.52423999999996</v>
      </c>
    </row>
    <row r="90" spans="1:4">
      <c r="A90" s="190" t="s">
        <v>34</v>
      </c>
      <c r="B90" s="190"/>
      <c r="C90" s="190"/>
    </row>
    <row r="91" spans="1:4">
      <c r="A91" s="14"/>
    </row>
    <row r="92" spans="1:4">
      <c r="A92" s="135">
        <v>4</v>
      </c>
      <c r="B92" s="36" t="s">
        <v>35</v>
      </c>
      <c r="C92" s="135" t="s">
        <v>8</v>
      </c>
    </row>
    <row r="93" spans="1:4">
      <c r="A93" s="13" t="s">
        <v>32</v>
      </c>
      <c r="B93" s="22" t="s">
        <v>33</v>
      </c>
      <c r="C93" s="50">
        <f>C87</f>
        <v>321.52423999999996</v>
      </c>
    </row>
    <row r="94" spans="1:4">
      <c r="A94" s="191" t="s">
        <v>0</v>
      </c>
      <c r="B94" s="191"/>
      <c r="C94" s="51">
        <f>SUM(C93:C93)</f>
        <v>321.52423999999996</v>
      </c>
    </row>
    <row r="96" spans="1:4" ht="13.5" thickBot="1"/>
    <row r="97" spans="1:5" ht="16.5" thickBot="1">
      <c r="A97" s="184" t="s">
        <v>36</v>
      </c>
      <c r="B97" s="185"/>
      <c r="C97" s="186"/>
    </row>
    <row r="99" spans="1:5">
      <c r="A99" s="135">
        <v>5</v>
      </c>
      <c r="B99" s="21" t="s">
        <v>1</v>
      </c>
      <c r="C99" s="135" t="s">
        <v>8</v>
      </c>
    </row>
    <row r="100" spans="1:5">
      <c r="A100" s="13" t="s">
        <v>9</v>
      </c>
      <c r="B100" s="22" t="s">
        <v>37</v>
      </c>
      <c r="C100" s="26">
        <f>'UNIFORMES EPIS'!F13</f>
        <v>198.70666666666668</v>
      </c>
    </row>
    <row r="101" spans="1:5">
      <c r="A101" s="13" t="s">
        <v>10</v>
      </c>
      <c r="B101" s="22" t="s">
        <v>89</v>
      </c>
      <c r="C101" s="26">
        <f>UTENSÍLIOS!F32</f>
        <v>94.655041666666676</v>
      </c>
    </row>
    <row r="102" spans="1:5">
      <c r="A102" s="13" t="s">
        <v>11</v>
      </c>
      <c r="B102" s="22" t="s">
        <v>61</v>
      </c>
      <c r="C102" s="26">
        <f>'EQUIPAMENTOS '!F16 + 93.55</f>
        <v>171.52976666666666</v>
      </c>
    </row>
    <row r="103" spans="1:5">
      <c r="A103" s="191" t="s">
        <v>25</v>
      </c>
      <c r="B103" s="191"/>
      <c r="C103" s="27">
        <f>SUM(C100:C102)</f>
        <v>464.89147500000001</v>
      </c>
    </row>
    <row r="105" spans="1:5" ht="13.5" thickBot="1"/>
    <row r="106" spans="1:5" ht="16.5" thickBot="1">
      <c r="A106" s="184" t="s">
        <v>38</v>
      </c>
      <c r="B106" s="185"/>
      <c r="C106" s="185"/>
      <c r="D106" s="186"/>
    </row>
    <row r="108" spans="1:5">
      <c r="A108" s="135">
        <v>6</v>
      </c>
      <c r="B108" s="21" t="s">
        <v>2</v>
      </c>
      <c r="C108" s="135" t="s">
        <v>23</v>
      </c>
      <c r="D108" s="135" t="s">
        <v>8</v>
      </c>
    </row>
    <row r="109" spans="1:5">
      <c r="A109" s="13" t="s">
        <v>9</v>
      </c>
      <c r="B109" s="22" t="s">
        <v>3</v>
      </c>
      <c r="C109" s="23">
        <v>0.06</v>
      </c>
      <c r="D109" s="50">
        <f>(C26+C59+C73+C94+C103)*C109</f>
        <v>261.28187601359997</v>
      </c>
    </row>
    <row r="110" spans="1:5">
      <c r="A110" s="13" t="s">
        <v>10</v>
      </c>
      <c r="B110" s="22" t="s">
        <v>5</v>
      </c>
      <c r="C110" s="23">
        <v>6.7900000000000002E-2</v>
      </c>
      <c r="D110" s="50">
        <f>(C26+C59+C73+C94+C103)*C110</f>
        <v>295.68398968872401</v>
      </c>
    </row>
    <row r="111" spans="1:5">
      <c r="A111" s="13" t="s">
        <v>11</v>
      </c>
      <c r="B111" s="22" t="s">
        <v>4</v>
      </c>
      <c r="C111" s="23"/>
      <c r="D111" s="50"/>
    </row>
    <row r="112" spans="1:5">
      <c r="A112" s="13"/>
      <c r="B112" s="22" t="s">
        <v>44</v>
      </c>
      <c r="C112" s="37">
        <v>1.6500000000000001E-2</v>
      </c>
      <c r="D112" s="50">
        <f>(C26+C59+C73+C94+C103)*C112</f>
        <v>71.852515903739999</v>
      </c>
      <c r="E112" s="35" t="s">
        <v>244</v>
      </c>
    </row>
    <row r="113" spans="1:6">
      <c r="A113" s="13"/>
      <c r="B113" s="22" t="s">
        <v>45</v>
      </c>
      <c r="C113" s="37">
        <v>7.5999999999999998E-2</v>
      </c>
      <c r="D113" s="50">
        <f>(C26+C59+C73+C94+C103)*C113</f>
        <v>330.95704295055998</v>
      </c>
      <c r="E113" s="35" t="s">
        <v>244</v>
      </c>
    </row>
    <row r="114" spans="1:6">
      <c r="A114" s="13"/>
      <c r="B114" s="22" t="s">
        <v>39</v>
      </c>
      <c r="C114" s="23"/>
      <c r="D114" s="50"/>
    </row>
    <row r="115" spans="1:6">
      <c r="A115" s="13"/>
      <c r="B115" s="22" t="s">
        <v>209</v>
      </c>
      <c r="C115" s="23">
        <v>0.05</v>
      </c>
      <c r="D115" s="54">
        <f>(C26+C59+C73+C94+C103)*C115</f>
        <v>217.73489667800001</v>
      </c>
    </row>
    <row r="116" spans="1:6">
      <c r="A116" s="13"/>
      <c r="B116" s="22" t="s">
        <v>51</v>
      </c>
      <c r="C116" s="24">
        <f>SUM(C109:C115)</f>
        <v>0.27040000000000003</v>
      </c>
      <c r="D116" s="50">
        <f>(C26+C59+C73+C94+C103)*C116</f>
        <v>1177.5103212346241</v>
      </c>
      <c r="E116" s="17"/>
      <c r="F116" s="18"/>
    </row>
    <row r="117" spans="1:6">
      <c r="A117" s="191" t="s">
        <v>25</v>
      </c>
      <c r="B117" s="191"/>
      <c r="C117" s="23"/>
      <c r="D117" s="51">
        <f>D116</f>
        <v>1177.5103212346241</v>
      </c>
    </row>
    <row r="119" spans="1:6" ht="13.5" thickBot="1"/>
    <row r="120" spans="1:6" ht="16.5" thickBot="1">
      <c r="A120" s="202" t="s">
        <v>40</v>
      </c>
      <c r="B120" s="203"/>
      <c r="C120" s="204"/>
    </row>
    <row r="122" spans="1:6">
      <c r="A122" s="135"/>
      <c r="B122" s="135" t="s">
        <v>41</v>
      </c>
      <c r="C122" s="135" t="s">
        <v>8</v>
      </c>
    </row>
    <row r="123" spans="1:6">
      <c r="A123" s="135" t="s">
        <v>9</v>
      </c>
      <c r="B123" s="22" t="s">
        <v>6</v>
      </c>
      <c r="C123" s="55">
        <f>C26</f>
        <v>2067.6799999999998</v>
      </c>
    </row>
    <row r="124" spans="1:6">
      <c r="A124" s="135" t="s">
        <v>10</v>
      </c>
      <c r="B124" s="22" t="s">
        <v>16</v>
      </c>
      <c r="C124" s="55">
        <f>C59</f>
        <v>1348.7517993599999</v>
      </c>
    </row>
    <row r="125" spans="1:6">
      <c r="A125" s="135" t="s">
        <v>11</v>
      </c>
      <c r="B125" s="22" t="s">
        <v>28</v>
      </c>
      <c r="C125" s="55">
        <f>C73</f>
        <v>151.8504192</v>
      </c>
    </row>
    <row r="126" spans="1:6">
      <c r="A126" s="135" t="s">
        <v>12</v>
      </c>
      <c r="B126" s="25" t="s">
        <v>30</v>
      </c>
      <c r="C126" s="55">
        <f>C94</f>
        <v>321.52423999999996</v>
      </c>
    </row>
    <row r="127" spans="1:6">
      <c r="A127" s="135" t="s">
        <v>13</v>
      </c>
      <c r="B127" s="22" t="s">
        <v>36</v>
      </c>
      <c r="C127" s="55">
        <f>C103</f>
        <v>464.89147500000001</v>
      </c>
    </row>
    <row r="128" spans="1:6">
      <c r="A128" s="191" t="s">
        <v>42</v>
      </c>
      <c r="B128" s="191"/>
      <c r="C128" s="56">
        <f>SUM(C123:C127)</f>
        <v>4354.6979335599999</v>
      </c>
    </row>
    <row r="129" spans="1:5">
      <c r="A129" s="135" t="s">
        <v>14</v>
      </c>
      <c r="B129" s="22" t="s">
        <v>43</v>
      </c>
      <c r="C129" s="55">
        <f>D117</f>
        <v>1177.5103212346241</v>
      </c>
    </row>
    <row r="130" spans="1:5">
      <c r="A130" s="191" t="s">
        <v>91</v>
      </c>
      <c r="B130" s="191"/>
      <c r="C130" s="58">
        <f>C128+C129</f>
        <v>5532.2082547946238</v>
      </c>
      <c r="D130" s="16"/>
    </row>
    <row r="131" spans="1:5">
      <c r="A131" s="205" t="s">
        <v>115</v>
      </c>
      <c r="B131" s="206"/>
      <c r="C131" s="70">
        <f>10*C130</f>
        <v>55322.082547946236</v>
      </c>
      <c r="D131" s="16"/>
    </row>
    <row r="132" spans="1:5" ht="12.75" customHeight="1">
      <c r="A132" s="207" t="s">
        <v>242</v>
      </c>
      <c r="B132" s="208"/>
      <c r="C132" s="57">
        <f>6*C131</f>
        <v>331932.49528767739</v>
      </c>
      <c r="D132" s="16"/>
    </row>
    <row r="133" spans="1:5" s="45" customFormat="1" ht="13.5" thickBot="1">
      <c r="A133" s="209" t="s">
        <v>86</v>
      </c>
      <c r="B133" s="210"/>
      <c r="C133" s="211"/>
      <c r="D133" s="43"/>
      <c r="E133" s="44"/>
    </row>
    <row r="134" spans="1:5" s="45" customFormat="1" ht="91.35" customHeight="1" thickBot="1">
      <c r="A134" s="199" t="s">
        <v>75</v>
      </c>
      <c r="B134" s="200"/>
      <c r="C134" s="201"/>
    </row>
  </sheetData>
  <mergeCells count="36">
    <mergeCell ref="A117:B117"/>
    <mergeCell ref="A68:B68"/>
    <mergeCell ref="A72:B72"/>
    <mergeCell ref="A73:B73"/>
    <mergeCell ref="A76:C76"/>
    <mergeCell ref="A78:C78"/>
    <mergeCell ref="A87:B87"/>
    <mergeCell ref="A90:C90"/>
    <mergeCell ref="A94:B94"/>
    <mergeCell ref="A97:C97"/>
    <mergeCell ref="A103:B103"/>
    <mergeCell ref="A106:D106"/>
    <mergeCell ref="A134:C134"/>
    <mergeCell ref="A120:C120"/>
    <mergeCell ref="A128:B128"/>
    <mergeCell ref="A130:B130"/>
    <mergeCell ref="A131:B131"/>
    <mergeCell ref="A132:B132"/>
    <mergeCell ref="A133:C133"/>
    <mergeCell ref="A8:C8"/>
    <mergeCell ref="B12:C12"/>
    <mergeCell ref="A1:C1"/>
    <mergeCell ref="A2:C2"/>
    <mergeCell ref="A4:C4"/>
    <mergeCell ref="A62:C62"/>
    <mergeCell ref="A14:C14"/>
    <mergeCell ref="A21:C21"/>
    <mergeCell ref="A26:B26"/>
    <mergeCell ref="A29:C29"/>
    <mergeCell ref="A31:C31"/>
    <mergeCell ref="A36:B36"/>
    <mergeCell ref="A39:D39"/>
    <mergeCell ref="A49:B49"/>
    <mergeCell ref="A51:B51"/>
    <mergeCell ref="A54:C54"/>
    <mergeCell ref="A59:B59"/>
  </mergeCells>
  <pageMargins left="0.51181102362204722" right="0.51181102362204722" top="0.78740157480314965" bottom="0.78740157480314965" header="0.31496062992125984" footer="0.31496062992125984"/>
  <pageSetup paperSize="9"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3"/>
  <sheetViews>
    <sheetView showGridLines="0" workbookViewId="0">
      <selection activeCell="F56" sqref="F56"/>
    </sheetView>
  </sheetViews>
  <sheetFormatPr defaultColWidth="8.85546875" defaultRowHeight="15.75"/>
  <cols>
    <col min="1" max="1" width="5.85546875" style="81" bestFit="1" customWidth="1"/>
    <col min="2" max="2" width="50.140625" style="81" customWidth="1"/>
    <col min="3" max="3" width="10.5703125" style="81" customWidth="1"/>
    <col min="4" max="4" width="15.140625" style="81" customWidth="1"/>
    <col min="5" max="6" width="11.42578125" style="81" bestFit="1" customWidth="1"/>
    <col min="7" max="16384" width="8.85546875" style="73"/>
  </cols>
  <sheetData>
    <row r="1" spans="1:6" ht="18.75" customHeight="1">
      <c r="A1" s="218" t="s">
        <v>182</v>
      </c>
      <c r="B1" s="219"/>
      <c r="C1" s="219"/>
      <c r="D1" s="219"/>
      <c r="E1" s="219"/>
      <c r="F1" s="219"/>
    </row>
    <row r="2" spans="1:6" ht="47.25">
      <c r="A2" s="82" t="s">
        <v>50</v>
      </c>
      <c r="B2" s="83" t="s">
        <v>97</v>
      </c>
      <c r="C2" s="83" t="s">
        <v>87</v>
      </c>
      <c r="D2" s="84" t="s">
        <v>241</v>
      </c>
      <c r="E2" s="74" t="s">
        <v>92</v>
      </c>
      <c r="F2" s="74" t="s">
        <v>93</v>
      </c>
    </row>
    <row r="3" spans="1:6">
      <c r="A3" s="66">
        <v>1</v>
      </c>
      <c r="B3" s="158" t="s">
        <v>183</v>
      </c>
      <c r="C3" s="75" t="s">
        <v>98</v>
      </c>
      <c r="D3" s="76">
        <v>1</v>
      </c>
      <c r="E3" s="77">
        <v>52.06</v>
      </c>
      <c r="F3" s="77">
        <f>D3*E3</f>
        <v>52.06</v>
      </c>
    </row>
    <row r="4" spans="1:6">
      <c r="A4" s="66">
        <v>2</v>
      </c>
      <c r="B4" s="158" t="s">
        <v>184</v>
      </c>
      <c r="C4" s="78" t="s">
        <v>98</v>
      </c>
      <c r="D4" s="76">
        <v>2</v>
      </c>
      <c r="E4" s="77">
        <v>15</v>
      </c>
      <c r="F4" s="77">
        <f t="shared" ref="F4:F11" si="0">D4*E4</f>
        <v>30</v>
      </c>
    </row>
    <row r="5" spans="1:6">
      <c r="A5" s="66">
        <v>3</v>
      </c>
      <c r="B5" s="158" t="s">
        <v>185</v>
      </c>
      <c r="C5" s="76" t="s">
        <v>98</v>
      </c>
      <c r="D5" s="76">
        <v>1</v>
      </c>
      <c r="E5" s="77">
        <v>83.67</v>
      </c>
      <c r="F5" s="77">
        <f t="shared" si="0"/>
        <v>83.67</v>
      </c>
    </row>
    <row r="6" spans="1:6">
      <c r="A6" s="66">
        <v>4</v>
      </c>
      <c r="B6" s="158" t="s">
        <v>186</v>
      </c>
      <c r="C6" s="75" t="s">
        <v>98</v>
      </c>
      <c r="D6" s="76">
        <v>2</v>
      </c>
      <c r="E6" s="77">
        <v>23.76</v>
      </c>
      <c r="F6" s="77">
        <f t="shared" si="0"/>
        <v>47.52</v>
      </c>
    </row>
    <row r="7" spans="1:6">
      <c r="A7" s="66">
        <v>5</v>
      </c>
      <c r="B7" s="158" t="s">
        <v>188</v>
      </c>
      <c r="C7" s="75" t="s">
        <v>99</v>
      </c>
      <c r="D7" s="76">
        <v>1</v>
      </c>
      <c r="E7" s="77">
        <v>105.17</v>
      </c>
      <c r="F7" s="77">
        <f t="shared" si="0"/>
        <v>105.17</v>
      </c>
    </row>
    <row r="8" spans="1:6">
      <c r="A8" s="66">
        <v>6</v>
      </c>
      <c r="B8" s="158" t="s">
        <v>189</v>
      </c>
      <c r="C8" s="75" t="s">
        <v>98</v>
      </c>
      <c r="D8" s="76">
        <v>2</v>
      </c>
      <c r="E8" s="77">
        <v>151.4</v>
      </c>
      <c r="F8" s="77">
        <f t="shared" si="0"/>
        <v>302.8</v>
      </c>
    </row>
    <row r="9" spans="1:6">
      <c r="A9" s="66">
        <v>7</v>
      </c>
      <c r="B9" s="158" t="s">
        <v>191</v>
      </c>
      <c r="C9" s="75" t="s">
        <v>98</v>
      </c>
      <c r="D9" s="76">
        <v>2</v>
      </c>
      <c r="E9" s="77">
        <v>43.27</v>
      </c>
      <c r="F9" s="77">
        <f t="shared" si="0"/>
        <v>86.54</v>
      </c>
    </row>
    <row r="10" spans="1:6">
      <c r="A10" s="66">
        <v>8</v>
      </c>
      <c r="B10" s="159" t="s">
        <v>190</v>
      </c>
      <c r="C10" s="75" t="s">
        <v>98</v>
      </c>
      <c r="D10" s="76">
        <v>2</v>
      </c>
      <c r="E10" s="77">
        <v>132.25</v>
      </c>
      <c r="F10" s="77">
        <f t="shared" si="0"/>
        <v>264.5</v>
      </c>
    </row>
    <row r="11" spans="1:6" ht="31.5">
      <c r="A11" s="66">
        <v>9</v>
      </c>
      <c r="B11" s="159" t="s">
        <v>187</v>
      </c>
      <c r="C11" s="75" t="s">
        <v>99</v>
      </c>
      <c r="D11" s="76">
        <v>2</v>
      </c>
      <c r="E11" s="77">
        <v>109.99</v>
      </c>
      <c r="F11" s="77">
        <f t="shared" si="0"/>
        <v>219.98</v>
      </c>
    </row>
    <row r="12" spans="1:6" ht="15" customHeight="1">
      <c r="A12" s="220" t="s">
        <v>100</v>
      </c>
      <c r="B12" s="220"/>
      <c r="C12" s="220"/>
      <c r="D12" s="220"/>
      <c r="E12" s="220"/>
      <c r="F12" s="79">
        <f>SUM(F3:F11)</f>
        <v>1192.24</v>
      </c>
    </row>
    <row r="13" spans="1:6">
      <c r="A13" s="217" t="s">
        <v>90</v>
      </c>
      <c r="B13" s="217"/>
      <c r="C13" s="217"/>
      <c r="D13" s="217"/>
      <c r="E13" s="217"/>
      <c r="F13" s="80">
        <f>F12/6</f>
        <v>198.70666666666668</v>
      </c>
    </row>
    <row r="16" spans="1:6" ht="18.75" customHeight="1">
      <c r="A16" s="218" t="s">
        <v>192</v>
      </c>
      <c r="B16" s="219"/>
      <c r="C16" s="219"/>
      <c r="D16" s="219"/>
      <c r="E16" s="219"/>
      <c r="F16" s="219"/>
    </row>
    <row r="17" spans="1:6" ht="47.25">
      <c r="A17" s="82" t="s">
        <v>50</v>
      </c>
      <c r="B17" s="83" t="s">
        <v>97</v>
      </c>
      <c r="C17" s="83" t="s">
        <v>87</v>
      </c>
      <c r="D17" s="84" t="s">
        <v>241</v>
      </c>
      <c r="E17" s="74" t="s">
        <v>92</v>
      </c>
      <c r="F17" s="74" t="s">
        <v>93</v>
      </c>
    </row>
    <row r="18" spans="1:6">
      <c r="A18" s="66">
        <v>1</v>
      </c>
      <c r="B18" s="158" t="s">
        <v>191</v>
      </c>
      <c r="C18" s="78" t="s">
        <v>98</v>
      </c>
      <c r="D18" s="76">
        <v>2</v>
      </c>
      <c r="E18" s="77">
        <v>43.27</v>
      </c>
      <c r="F18" s="77">
        <f t="shared" ref="F18:F24" si="1">D18*E18</f>
        <v>86.54</v>
      </c>
    </row>
    <row r="19" spans="1:6">
      <c r="A19" s="66">
        <v>2</v>
      </c>
      <c r="B19" s="156" t="s">
        <v>193</v>
      </c>
      <c r="C19" s="76" t="s">
        <v>98</v>
      </c>
      <c r="D19" s="76">
        <v>2</v>
      </c>
      <c r="E19" s="77">
        <v>24.89</v>
      </c>
      <c r="F19" s="77">
        <f t="shared" si="1"/>
        <v>49.78</v>
      </c>
    </row>
    <row r="20" spans="1:6">
      <c r="A20" s="66">
        <v>3</v>
      </c>
      <c r="B20" s="158" t="s">
        <v>184</v>
      </c>
      <c r="C20" s="75" t="s">
        <v>98</v>
      </c>
      <c r="D20" s="76">
        <v>2</v>
      </c>
      <c r="E20" s="77">
        <v>15</v>
      </c>
      <c r="F20" s="77">
        <f t="shared" si="1"/>
        <v>30</v>
      </c>
    </row>
    <row r="21" spans="1:6">
      <c r="A21" s="66">
        <v>4</v>
      </c>
      <c r="B21" s="156" t="s">
        <v>194</v>
      </c>
      <c r="C21" s="75" t="s">
        <v>98</v>
      </c>
      <c r="D21" s="76">
        <v>3</v>
      </c>
      <c r="E21" s="77">
        <v>229.68</v>
      </c>
      <c r="F21" s="77">
        <f t="shared" si="1"/>
        <v>689.04</v>
      </c>
    </row>
    <row r="22" spans="1:6" ht="31.5">
      <c r="A22" s="66">
        <v>5</v>
      </c>
      <c r="B22" s="159" t="s">
        <v>187</v>
      </c>
      <c r="C22" s="75" t="s">
        <v>99</v>
      </c>
      <c r="D22" s="76">
        <v>2</v>
      </c>
      <c r="E22" s="77">
        <v>109.99</v>
      </c>
      <c r="F22" s="77">
        <f t="shared" si="1"/>
        <v>219.98</v>
      </c>
    </row>
    <row r="23" spans="1:6">
      <c r="A23" s="66">
        <v>6</v>
      </c>
      <c r="B23" s="158" t="s">
        <v>189</v>
      </c>
      <c r="C23" s="75" t="s">
        <v>98</v>
      </c>
      <c r="D23" s="76">
        <v>2</v>
      </c>
      <c r="E23" s="77">
        <v>151.4</v>
      </c>
      <c r="F23" s="77">
        <f t="shared" si="1"/>
        <v>302.8</v>
      </c>
    </row>
    <row r="24" spans="1:6">
      <c r="A24" s="66">
        <v>7</v>
      </c>
      <c r="B24" s="159" t="s">
        <v>190</v>
      </c>
      <c r="C24" s="75" t="s">
        <v>98</v>
      </c>
      <c r="D24" s="76">
        <v>2</v>
      </c>
      <c r="E24" s="77">
        <v>132.25</v>
      </c>
      <c r="F24" s="77">
        <f t="shared" si="1"/>
        <v>264.5</v>
      </c>
    </row>
    <row r="25" spans="1:6" ht="15" customHeight="1">
      <c r="A25" s="220" t="s">
        <v>100</v>
      </c>
      <c r="B25" s="220"/>
      <c r="C25" s="220"/>
      <c r="D25" s="220"/>
      <c r="E25" s="220"/>
      <c r="F25" s="79">
        <f>SUM(F18:F24)</f>
        <v>1642.6399999999999</v>
      </c>
    </row>
    <row r="26" spans="1:6">
      <c r="A26" s="217" t="s">
        <v>90</v>
      </c>
      <c r="B26" s="217"/>
      <c r="C26" s="217"/>
      <c r="D26" s="217"/>
      <c r="E26" s="217"/>
      <c r="F26" s="80">
        <f>F25/6</f>
        <v>273.77333333333331</v>
      </c>
    </row>
    <row r="29" spans="1:6" ht="18.75" customHeight="1">
      <c r="A29" s="218" t="s">
        <v>195</v>
      </c>
      <c r="B29" s="219"/>
      <c r="C29" s="219"/>
      <c r="D29" s="219"/>
      <c r="E29" s="219"/>
      <c r="F29" s="219"/>
    </row>
    <row r="30" spans="1:6" ht="47.25">
      <c r="A30" s="82" t="s">
        <v>50</v>
      </c>
      <c r="B30" s="83" t="s">
        <v>97</v>
      </c>
      <c r="C30" s="83" t="s">
        <v>87</v>
      </c>
      <c r="D30" s="84" t="s">
        <v>241</v>
      </c>
      <c r="E30" s="74" t="s">
        <v>92</v>
      </c>
      <c r="F30" s="74" t="s">
        <v>93</v>
      </c>
    </row>
    <row r="31" spans="1:6">
      <c r="A31" s="66">
        <v>1</v>
      </c>
      <c r="B31" s="158" t="s">
        <v>184</v>
      </c>
      <c r="C31" s="78" t="s">
        <v>98</v>
      </c>
      <c r="D31" s="76">
        <v>2</v>
      </c>
      <c r="E31" s="77">
        <v>15</v>
      </c>
      <c r="F31" s="77">
        <f>D31*E31</f>
        <v>30</v>
      </c>
    </row>
    <row r="32" spans="1:6">
      <c r="A32" s="66">
        <v>2</v>
      </c>
      <c r="B32" s="159" t="s">
        <v>190</v>
      </c>
      <c r="C32" s="75" t="s">
        <v>98</v>
      </c>
      <c r="D32" s="76">
        <v>2</v>
      </c>
      <c r="E32" s="77">
        <v>132.25</v>
      </c>
      <c r="F32" s="77">
        <f>D32*E32</f>
        <v>264.5</v>
      </c>
    </row>
    <row r="33" spans="1:6" ht="31.5">
      <c r="A33" s="66">
        <v>3</v>
      </c>
      <c r="B33" s="159" t="s">
        <v>187</v>
      </c>
      <c r="C33" s="75" t="s">
        <v>99</v>
      </c>
      <c r="D33" s="76">
        <v>2</v>
      </c>
      <c r="E33" s="77">
        <v>109.99</v>
      </c>
      <c r="F33" s="77">
        <f>D33*E33</f>
        <v>219.98</v>
      </c>
    </row>
    <row r="34" spans="1:6" ht="15" customHeight="1">
      <c r="A34" s="220" t="s">
        <v>100</v>
      </c>
      <c r="B34" s="220"/>
      <c r="C34" s="220"/>
      <c r="D34" s="220"/>
      <c r="E34" s="220"/>
      <c r="F34" s="79">
        <f>SUM(F31:F33)</f>
        <v>514.48</v>
      </c>
    </row>
    <row r="35" spans="1:6">
      <c r="A35" s="217" t="s">
        <v>90</v>
      </c>
      <c r="B35" s="217"/>
      <c r="C35" s="217"/>
      <c r="D35" s="217"/>
      <c r="E35" s="217"/>
      <c r="F35" s="80">
        <f>F34/6</f>
        <v>85.74666666666667</v>
      </c>
    </row>
    <row r="37" spans="1:6" ht="18.75" customHeight="1">
      <c r="A37" s="218" t="s">
        <v>196</v>
      </c>
      <c r="B37" s="219"/>
      <c r="C37" s="219"/>
      <c r="D37" s="219"/>
      <c r="E37" s="219"/>
      <c r="F37" s="219"/>
    </row>
    <row r="38" spans="1:6" ht="47.25">
      <c r="A38" s="82" t="s">
        <v>50</v>
      </c>
      <c r="B38" s="83" t="s">
        <v>97</v>
      </c>
      <c r="C38" s="83" t="s">
        <v>87</v>
      </c>
      <c r="D38" s="84" t="s">
        <v>241</v>
      </c>
      <c r="E38" s="74" t="s">
        <v>92</v>
      </c>
      <c r="F38" s="74" t="s">
        <v>93</v>
      </c>
    </row>
    <row r="39" spans="1:6">
      <c r="A39" s="66">
        <v>1</v>
      </c>
      <c r="B39" s="158" t="s">
        <v>184</v>
      </c>
      <c r="C39" s="78" t="s">
        <v>98</v>
      </c>
      <c r="D39" s="76">
        <v>2</v>
      </c>
      <c r="E39" s="77">
        <v>15</v>
      </c>
      <c r="F39" s="77">
        <f>D39*E39</f>
        <v>30</v>
      </c>
    </row>
    <row r="40" spans="1:6">
      <c r="A40" s="66">
        <v>2</v>
      </c>
      <c r="B40" s="158" t="s">
        <v>185</v>
      </c>
      <c r="C40" s="76" t="s">
        <v>98</v>
      </c>
      <c r="D40" s="76">
        <v>2</v>
      </c>
      <c r="E40" s="77">
        <v>83.67</v>
      </c>
      <c r="F40" s="77">
        <f>D40*E40</f>
        <v>167.34</v>
      </c>
    </row>
    <row r="41" spans="1:6">
      <c r="A41" s="66">
        <v>3</v>
      </c>
      <c r="B41" s="158" t="s">
        <v>189</v>
      </c>
      <c r="C41" s="75" t="s">
        <v>98</v>
      </c>
      <c r="D41" s="76">
        <v>2</v>
      </c>
      <c r="E41" s="77">
        <v>151.4</v>
      </c>
      <c r="F41" s="77">
        <f>D41*E41</f>
        <v>302.8</v>
      </c>
    </row>
    <row r="42" spans="1:6">
      <c r="A42" s="66">
        <v>4</v>
      </c>
      <c r="B42" s="159" t="s">
        <v>190</v>
      </c>
      <c r="C42" s="75" t="s">
        <v>98</v>
      </c>
      <c r="D42" s="76">
        <v>2</v>
      </c>
      <c r="E42" s="77">
        <v>132.25</v>
      </c>
      <c r="F42" s="77">
        <f>D42*E42</f>
        <v>264.5</v>
      </c>
    </row>
    <row r="43" spans="1:6" ht="31.5">
      <c r="A43" s="66">
        <v>5</v>
      </c>
      <c r="B43" s="159" t="s">
        <v>187</v>
      </c>
      <c r="C43" s="75" t="s">
        <v>99</v>
      </c>
      <c r="D43" s="76">
        <v>2</v>
      </c>
      <c r="E43" s="77">
        <v>109.99</v>
      </c>
      <c r="F43" s="77">
        <f>D43*E43</f>
        <v>219.98</v>
      </c>
    </row>
    <row r="44" spans="1:6" ht="15" customHeight="1">
      <c r="A44" s="220" t="s">
        <v>100</v>
      </c>
      <c r="B44" s="220"/>
      <c r="C44" s="220"/>
      <c r="D44" s="220"/>
      <c r="E44" s="220"/>
      <c r="F44" s="79">
        <f>SUM(F39:F43)</f>
        <v>984.62</v>
      </c>
    </row>
    <row r="45" spans="1:6">
      <c r="A45" s="217" t="s">
        <v>90</v>
      </c>
      <c r="B45" s="217"/>
      <c r="C45" s="217"/>
      <c r="D45" s="217"/>
      <c r="E45" s="217"/>
      <c r="F45" s="80">
        <f>F44/6</f>
        <v>164.10333333333332</v>
      </c>
    </row>
    <row r="48" spans="1:6" ht="18.75" customHeight="1">
      <c r="A48" s="218" t="s">
        <v>199</v>
      </c>
      <c r="B48" s="219"/>
      <c r="C48" s="219"/>
      <c r="D48" s="219"/>
      <c r="E48" s="219"/>
      <c r="F48" s="219"/>
    </row>
    <row r="49" spans="1:6" ht="47.25">
      <c r="A49" s="82" t="s">
        <v>50</v>
      </c>
      <c r="B49" s="83" t="s">
        <v>97</v>
      </c>
      <c r="C49" s="83" t="s">
        <v>87</v>
      </c>
      <c r="D49" s="84" t="s">
        <v>241</v>
      </c>
      <c r="E49" s="74" t="s">
        <v>92</v>
      </c>
      <c r="F49" s="74" t="s">
        <v>93</v>
      </c>
    </row>
    <row r="50" spans="1:6">
      <c r="A50" s="66">
        <v>1</v>
      </c>
      <c r="B50" s="158" t="s">
        <v>184</v>
      </c>
      <c r="C50" s="78" t="s">
        <v>98</v>
      </c>
      <c r="D50" s="76">
        <v>2</v>
      </c>
      <c r="E50" s="77">
        <v>15</v>
      </c>
      <c r="F50" s="77">
        <f>D50*E50</f>
        <v>30</v>
      </c>
    </row>
    <row r="51" spans="1:6">
      <c r="A51" s="66">
        <v>2</v>
      </c>
      <c r="B51" s="158" t="s">
        <v>185</v>
      </c>
      <c r="C51" s="76" t="s">
        <v>98</v>
      </c>
      <c r="D51" s="76">
        <v>2</v>
      </c>
      <c r="E51" s="77">
        <v>83.67</v>
      </c>
      <c r="F51" s="77">
        <f>D51*E51</f>
        <v>167.34</v>
      </c>
    </row>
    <row r="52" spans="1:6">
      <c r="A52" s="66">
        <v>3</v>
      </c>
      <c r="B52" s="158" t="s">
        <v>189</v>
      </c>
      <c r="C52" s="75" t="s">
        <v>98</v>
      </c>
      <c r="D52" s="76">
        <v>2</v>
      </c>
      <c r="E52" s="77">
        <v>151.4</v>
      </c>
      <c r="F52" s="77">
        <f>D52*E52</f>
        <v>302.8</v>
      </c>
    </row>
    <row r="53" spans="1:6">
      <c r="A53" s="66">
        <v>4</v>
      </c>
      <c r="B53" s="159" t="s">
        <v>190</v>
      </c>
      <c r="C53" s="75" t="s">
        <v>98</v>
      </c>
      <c r="D53" s="76">
        <v>2</v>
      </c>
      <c r="E53" s="77">
        <v>132.25</v>
      </c>
      <c r="F53" s="77">
        <f>D53*E53</f>
        <v>264.5</v>
      </c>
    </row>
    <row r="54" spans="1:6" ht="31.5">
      <c r="A54" s="66">
        <v>5</v>
      </c>
      <c r="B54" s="159" t="s">
        <v>187</v>
      </c>
      <c r="C54" s="75" t="s">
        <v>99</v>
      </c>
      <c r="D54" s="76">
        <v>2</v>
      </c>
      <c r="E54" s="77">
        <v>109.99</v>
      </c>
      <c r="F54" s="77">
        <f>D54*E54</f>
        <v>219.98</v>
      </c>
    </row>
    <row r="55" spans="1:6" ht="15" customHeight="1">
      <c r="A55" s="220" t="s">
        <v>100</v>
      </c>
      <c r="B55" s="220"/>
      <c r="C55" s="220"/>
      <c r="D55" s="220"/>
      <c r="E55" s="220"/>
      <c r="F55" s="79">
        <f>SUM(F50:F54)</f>
        <v>984.62</v>
      </c>
    </row>
    <row r="56" spans="1:6">
      <c r="A56" s="217" t="s">
        <v>90</v>
      </c>
      <c r="B56" s="217"/>
      <c r="C56" s="217"/>
      <c r="D56" s="217"/>
      <c r="E56" s="217"/>
      <c r="F56" s="80">
        <f>F55/6</f>
        <v>164.10333333333332</v>
      </c>
    </row>
    <row r="57" spans="1:6">
      <c r="B57" s="160"/>
    </row>
    <row r="59" spans="1:6" ht="18.75" customHeight="1">
      <c r="A59" s="218" t="s">
        <v>198</v>
      </c>
      <c r="B59" s="219"/>
      <c r="C59" s="219"/>
      <c r="D59" s="219"/>
      <c r="E59" s="219"/>
      <c r="F59" s="219"/>
    </row>
    <row r="60" spans="1:6" ht="47.25">
      <c r="A60" s="82" t="s">
        <v>50</v>
      </c>
      <c r="B60" s="83" t="s">
        <v>97</v>
      </c>
      <c r="C60" s="83" t="s">
        <v>87</v>
      </c>
      <c r="D60" s="84" t="s">
        <v>241</v>
      </c>
      <c r="E60" s="74" t="s">
        <v>92</v>
      </c>
      <c r="F60" s="74" t="s">
        <v>93</v>
      </c>
    </row>
    <row r="61" spans="1:6">
      <c r="A61" s="66">
        <v>1</v>
      </c>
      <c r="B61" s="158" t="s">
        <v>184</v>
      </c>
      <c r="C61" s="78" t="s">
        <v>98</v>
      </c>
      <c r="D61" s="76">
        <v>2</v>
      </c>
      <c r="E61" s="77">
        <v>15</v>
      </c>
      <c r="F61" s="77">
        <f>D61*E61</f>
        <v>30</v>
      </c>
    </row>
    <row r="62" spans="1:6">
      <c r="A62" s="66">
        <v>2</v>
      </c>
      <c r="B62" s="158" t="s">
        <v>185</v>
      </c>
      <c r="C62" s="76" t="s">
        <v>98</v>
      </c>
      <c r="D62" s="76">
        <v>2</v>
      </c>
      <c r="E62" s="77">
        <v>83.67</v>
      </c>
      <c r="F62" s="77">
        <f>D62*E62</f>
        <v>167.34</v>
      </c>
    </row>
    <row r="63" spans="1:6">
      <c r="A63" s="66">
        <v>3</v>
      </c>
      <c r="B63" s="158" t="s">
        <v>189</v>
      </c>
      <c r="C63" s="75" t="s">
        <v>98</v>
      </c>
      <c r="D63" s="76">
        <v>2</v>
      </c>
      <c r="E63" s="77">
        <v>151.4</v>
      </c>
      <c r="F63" s="77">
        <f>D63*E63</f>
        <v>302.8</v>
      </c>
    </row>
    <row r="64" spans="1:6">
      <c r="A64" s="66">
        <v>4</v>
      </c>
      <c r="B64" s="159" t="s">
        <v>190</v>
      </c>
      <c r="C64" s="75" t="s">
        <v>98</v>
      </c>
      <c r="D64" s="76">
        <v>2</v>
      </c>
      <c r="E64" s="77">
        <v>132.25</v>
      </c>
      <c r="F64" s="77">
        <f>D64*E64</f>
        <v>264.5</v>
      </c>
    </row>
    <row r="65" spans="1:6" ht="31.5">
      <c r="A65" s="66">
        <v>5</v>
      </c>
      <c r="B65" s="159" t="s">
        <v>187</v>
      </c>
      <c r="C65" s="75" t="s">
        <v>99</v>
      </c>
      <c r="D65" s="76">
        <v>2</v>
      </c>
      <c r="E65" s="77">
        <v>109.99</v>
      </c>
      <c r="F65" s="77">
        <f>D65*E65</f>
        <v>219.98</v>
      </c>
    </row>
    <row r="66" spans="1:6" ht="15" customHeight="1">
      <c r="A66" s="220" t="s">
        <v>100</v>
      </c>
      <c r="B66" s="220"/>
      <c r="C66" s="220"/>
      <c r="D66" s="220"/>
      <c r="E66" s="220"/>
      <c r="F66" s="79">
        <f>SUM(F61:F65)</f>
        <v>984.62</v>
      </c>
    </row>
    <row r="67" spans="1:6">
      <c r="A67" s="217" t="s">
        <v>90</v>
      </c>
      <c r="B67" s="217"/>
      <c r="C67" s="217"/>
      <c r="D67" s="217"/>
      <c r="E67" s="217"/>
      <c r="F67" s="80">
        <f>F66/6</f>
        <v>164.10333333333332</v>
      </c>
    </row>
    <row r="70" spans="1:6" ht="18.75" customHeight="1">
      <c r="A70" s="218" t="s">
        <v>197</v>
      </c>
      <c r="B70" s="219"/>
      <c r="C70" s="219"/>
      <c r="D70" s="219"/>
      <c r="E70" s="219"/>
      <c r="F70" s="219"/>
    </row>
    <row r="71" spans="1:6" ht="47.25">
      <c r="A71" s="82" t="s">
        <v>50</v>
      </c>
      <c r="B71" s="83" t="s">
        <v>97</v>
      </c>
      <c r="C71" s="83" t="s">
        <v>87</v>
      </c>
      <c r="D71" s="84" t="s">
        <v>241</v>
      </c>
      <c r="E71" s="74" t="s">
        <v>92</v>
      </c>
      <c r="F71" s="74" t="s">
        <v>93</v>
      </c>
    </row>
    <row r="72" spans="1:6">
      <c r="A72" s="66">
        <v>1</v>
      </c>
      <c r="B72" s="156" t="s">
        <v>201</v>
      </c>
      <c r="C72" s="78" t="s">
        <v>98</v>
      </c>
      <c r="D72" s="76">
        <v>2</v>
      </c>
      <c r="E72" s="77">
        <v>95.72</v>
      </c>
      <c r="F72" s="77">
        <f t="shared" ref="F72:F77" si="2">D72*E72</f>
        <v>191.44</v>
      </c>
    </row>
    <row r="73" spans="1:6" ht="31.5">
      <c r="A73" s="66">
        <v>2</v>
      </c>
      <c r="B73" s="157" t="s">
        <v>200</v>
      </c>
      <c r="C73" s="78" t="s">
        <v>98</v>
      </c>
      <c r="D73" s="76">
        <v>1</v>
      </c>
      <c r="E73" s="77">
        <v>136.88999999999999</v>
      </c>
      <c r="F73" s="77">
        <f t="shared" si="2"/>
        <v>136.88999999999999</v>
      </c>
    </row>
    <row r="74" spans="1:6">
      <c r="A74" s="66">
        <v>3</v>
      </c>
      <c r="B74" s="158" t="s">
        <v>184</v>
      </c>
      <c r="C74" s="75" t="s">
        <v>98</v>
      </c>
      <c r="D74" s="76">
        <v>3</v>
      </c>
      <c r="E74" s="77">
        <v>15</v>
      </c>
      <c r="F74" s="77">
        <f t="shared" si="2"/>
        <v>45</v>
      </c>
    </row>
    <row r="75" spans="1:6">
      <c r="A75" s="66">
        <v>4</v>
      </c>
      <c r="B75" s="158" t="s">
        <v>186</v>
      </c>
      <c r="C75" s="75" t="s">
        <v>98</v>
      </c>
      <c r="D75" s="76">
        <v>3</v>
      </c>
      <c r="E75" s="77">
        <v>23.76</v>
      </c>
      <c r="F75" s="77">
        <f t="shared" si="2"/>
        <v>71.28</v>
      </c>
    </row>
    <row r="76" spans="1:6" ht="31.5">
      <c r="A76" s="66">
        <v>5</v>
      </c>
      <c r="B76" s="159" t="s">
        <v>187</v>
      </c>
      <c r="C76" s="75" t="s">
        <v>99</v>
      </c>
      <c r="D76" s="76">
        <v>2</v>
      </c>
      <c r="E76" s="77">
        <v>109.99</v>
      </c>
      <c r="F76" s="77">
        <f t="shared" si="2"/>
        <v>219.98</v>
      </c>
    </row>
    <row r="77" spans="1:6">
      <c r="A77" s="66">
        <v>6</v>
      </c>
      <c r="B77" s="159" t="s">
        <v>190</v>
      </c>
      <c r="C77" s="75" t="s">
        <v>98</v>
      </c>
      <c r="D77" s="76">
        <v>2</v>
      </c>
      <c r="E77" s="77">
        <v>132.25</v>
      </c>
      <c r="F77" s="77">
        <f t="shared" si="2"/>
        <v>264.5</v>
      </c>
    </row>
    <row r="78" spans="1:6" ht="15" customHeight="1">
      <c r="A78" s="220" t="s">
        <v>100</v>
      </c>
      <c r="B78" s="220"/>
      <c r="C78" s="220"/>
      <c r="D78" s="220"/>
      <c r="E78" s="220"/>
      <c r="F78" s="79">
        <f>SUM(F72:F77)</f>
        <v>929.09</v>
      </c>
    </row>
    <row r="79" spans="1:6">
      <c r="A79" s="217" t="s">
        <v>90</v>
      </c>
      <c r="B79" s="217"/>
      <c r="C79" s="217"/>
      <c r="D79" s="217"/>
      <c r="E79" s="217"/>
      <c r="F79" s="80">
        <f>F78/6</f>
        <v>154.84833333333333</v>
      </c>
    </row>
    <row r="82" spans="1:6" ht="18.75" customHeight="1">
      <c r="A82" s="218" t="s">
        <v>204</v>
      </c>
      <c r="B82" s="219"/>
      <c r="C82" s="219"/>
      <c r="D82" s="219"/>
      <c r="E82" s="219"/>
      <c r="F82" s="219"/>
    </row>
    <row r="83" spans="1:6" ht="47.25">
      <c r="A83" s="82" t="s">
        <v>50</v>
      </c>
      <c r="B83" s="83" t="s">
        <v>97</v>
      </c>
      <c r="C83" s="83" t="s">
        <v>87</v>
      </c>
      <c r="D83" s="84" t="s">
        <v>241</v>
      </c>
      <c r="E83" s="74" t="s">
        <v>92</v>
      </c>
      <c r="F83" s="74" t="s">
        <v>93</v>
      </c>
    </row>
    <row r="84" spans="1:6">
      <c r="A84" s="66">
        <v>1</v>
      </c>
      <c r="B84" s="158" t="s">
        <v>183</v>
      </c>
      <c r="C84" s="75" t="s">
        <v>98</v>
      </c>
      <c r="D84" s="76">
        <v>2</v>
      </c>
      <c r="E84" s="77">
        <v>52.06</v>
      </c>
      <c r="F84" s="77">
        <f>D84*E84</f>
        <v>104.12</v>
      </c>
    </row>
    <row r="85" spans="1:6">
      <c r="A85" s="66">
        <v>2</v>
      </c>
      <c r="B85" s="158" t="s">
        <v>184</v>
      </c>
      <c r="C85" s="78" t="s">
        <v>98</v>
      </c>
      <c r="D85" s="76">
        <v>2</v>
      </c>
      <c r="E85" s="77">
        <v>15</v>
      </c>
      <c r="F85" s="77">
        <f t="shared" ref="F85:F91" si="3">D85*E85</f>
        <v>30</v>
      </c>
    </row>
    <row r="86" spans="1:6">
      <c r="A86" s="66">
        <v>3</v>
      </c>
      <c r="B86" s="158" t="s">
        <v>205</v>
      </c>
      <c r="C86" s="76" t="s">
        <v>98</v>
      </c>
      <c r="D86" s="76">
        <v>2</v>
      </c>
      <c r="E86" s="77">
        <v>83.67</v>
      </c>
      <c r="F86" s="77">
        <f t="shared" si="3"/>
        <v>167.34</v>
      </c>
    </row>
    <row r="87" spans="1:6">
      <c r="A87" s="66">
        <v>4</v>
      </c>
      <c r="B87" s="158" t="s">
        <v>186</v>
      </c>
      <c r="C87" s="75" t="s">
        <v>98</v>
      </c>
      <c r="D87" s="76">
        <v>2</v>
      </c>
      <c r="E87" s="77">
        <v>23.76</v>
      </c>
      <c r="F87" s="77">
        <f t="shared" si="3"/>
        <v>47.52</v>
      </c>
    </row>
    <row r="88" spans="1:6">
      <c r="A88" s="66">
        <v>5</v>
      </c>
      <c r="B88" s="158" t="s">
        <v>189</v>
      </c>
      <c r="C88" s="75" t="s">
        <v>98</v>
      </c>
      <c r="D88" s="76">
        <v>2</v>
      </c>
      <c r="E88" s="77">
        <v>151.4</v>
      </c>
      <c r="F88" s="77">
        <f t="shared" si="3"/>
        <v>302.8</v>
      </c>
    </row>
    <row r="89" spans="1:6">
      <c r="A89" s="66">
        <v>6</v>
      </c>
      <c r="B89" s="158" t="s">
        <v>191</v>
      </c>
      <c r="C89" s="75" t="s">
        <v>98</v>
      </c>
      <c r="D89" s="76">
        <v>2</v>
      </c>
      <c r="E89" s="77">
        <v>43.27</v>
      </c>
      <c r="F89" s="77">
        <f t="shared" si="3"/>
        <v>86.54</v>
      </c>
    </row>
    <row r="90" spans="1:6">
      <c r="A90" s="66">
        <v>7</v>
      </c>
      <c r="B90" s="159" t="s">
        <v>190</v>
      </c>
      <c r="C90" s="75" t="s">
        <v>98</v>
      </c>
      <c r="D90" s="76">
        <v>2</v>
      </c>
      <c r="E90" s="77">
        <v>132.25</v>
      </c>
      <c r="F90" s="77">
        <f t="shared" si="3"/>
        <v>264.5</v>
      </c>
    </row>
    <row r="91" spans="1:6" ht="31.5">
      <c r="A91" s="66">
        <v>8</v>
      </c>
      <c r="B91" s="159" t="s">
        <v>187</v>
      </c>
      <c r="C91" s="75" t="s">
        <v>99</v>
      </c>
      <c r="D91" s="76">
        <v>2</v>
      </c>
      <c r="E91" s="77">
        <v>109.99</v>
      </c>
      <c r="F91" s="77">
        <f t="shared" si="3"/>
        <v>219.98</v>
      </c>
    </row>
    <row r="92" spans="1:6" ht="15" customHeight="1">
      <c r="A92" s="220" t="s">
        <v>100</v>
      </c>
      <c r="B92" s="220"/>
      <c r="C92" s="220"/>
      <c r="D92" s="220"/>
      <c r="E92" s="220"/>
      <c r="F92" s="79">
        <f>SUM(F84:F91)</f>
        <v>1222.8</v>
      </c>
    </row>
    <row r="93" spans="1:6">
      <c r="A93" s="217" t="s">
        <v>90</v>
      </c>
      <c r="B93" s="217"/>
      <c r="C93" s="217"/>
      <c r="D93" s="217"/>
      <c r="E93" s="217"/>
      <c r="F93" s="80">
        <f>F92/6</f>
        <v>203.79999999999998</v>
      </c>
    </row>
  </sheetData>
  <mergeCells count="24">
    <mergeCell ref="A1:F1"/>
    <mergeCell ref="A12:E12"/>
    <mergeCell ref="A13:E13"/>
    <mergeCell ref="A16:F16"/>
    <mergeCell ref="A25:E25"/>
    <mergeCell ref="A26:E26"/>
    <mergeCell ref="A29:F29"/>
    <mergeCell ref="A34:E34"/>
    <mergeCell ref="A35:E35"/>
    <mergeCell ref="A37:F37"/>
    <mergeCell ref="A44:E44"/>
    <mergeCell ref="A45:E45"/>
    <mergeCell ref="A48:F48"/>
    <mergeCell ref="A55:E55"/>
    <mergeCell ref="A56:E56"/>
    <mergeCell ref="A79:E79"/>
    <mergeCell ref="A82:F82"/>
    <mergeCell ref="A92:E92"/>
    <mergeCell ref="A93:E93"/>
    <mergeCell ref="A59:F59"/>
    <mergeCell ref="A66:E66"/>
    <mergeCell ref="A67:E67"/>
    <mergeCell ref="A70:F70"/>
    <mergeCell ref="A78:E78"/>
  </mergeCells>
  <pageMargins left="0.511811024" right="0.511811024" top="0.78740157499999996" bottom="0.78740157499999996" header="0.31496062000000002" footer="0.31496062000000002"/>
  <pageSetup paperSize="9" scale="88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>
      <selection activeCell="F62" sqref="F62"/>
    </sheetView>
  </sheetViews>
  <sheetFormatPr defaultColWidth="8.85546875" defaultRowHeight="12.75"/>
  <cols>
    <col min="1" max="1" width="20.42578125" style="4" bestFit="1" customWidth="1"/>
    <col min="2" max="2" width="49.140625" style="65" customWidth="1"/>
    <col min="3" max="3" width="16.5703125" style="4" bestFit="1" customWidth="1"/>
    <col min="4" max="5" width="14.28515625" style="4" bestFit="1" customWidth="1"/>
    <col min="6" max="6" width="26" style="63" bestFit="1" customWidth="1"/>
    <col min="7" max="7" width="26" style="4" bestFit="1" customWidth="1"/>
    <col min="8" max="8" width="15.140625" style="4" bestFit="1" customWidth="1"/>
    <col min="9" max="10" width="11.28515625" style="4" bestFit="1" customWidth="1"/>
    <col min="11" max="11" width="10.7109375" style="4" bestFit="1" customWidth="1"/>
    <col min="12" max="16384" width="8.85546875" style="4"/>
  </cols>
  <sheetData>
    <row r="1" spans="1:6" ht="20.25" customHeight="1">
      <c r="A1" s="225" t="s">
        <v>118</v>
      </c>
      <c r="B1" s="225"/>
      <c r="C1" s="225"/>
      <c r="D1" s="225"/>
      <c r="E1" s="225"/>
      <c r="F1" s="225"/>
    </row>
    <row r="2" spans="1:6">
      <c r="A2" s="224"/>
      <c r="B2" s="224"/>
      <c r="C2" s="227" t="s">
        <v>101</v>
      </c>
      <c r="D2" s="227"/>
      <c r="E2" s="228" t="s">
        <v>92</v>
      </c>
      <c r="F2" s="228" t="s">
        <v>93</v>
      </c>
    </row>
    <row r="3" spans="1:6">
      <c r="A3" s="88" t="s">
        <v>50</v>
      </c>
      <c r="B3" s="85" t="s">
        <v>102</v>
      </c>
      <c r="C3" s="88" t="s">
        <v>87</v>
      </c>
      <c r="D3" s="93" t="s">
        <v>94</v>
      </c>
      <c r="E3" s="228"/>
      <c r="F3" s="228"/>
    </row>
    <row r="4" spans="1:6" ht="15">
      <c r="A4" s="89">
        <v>1</v>
      </c>
      <c r="B4" s="139" t="s">
        <v>119</v>
      </c>
      <c r="C4" s="90" t="s">
        <v>98</v>
      </c>
      <c r="D4" s="62">
        <v>2</v>
      </c>
      <c r="E4" s="91">
        <v>649.66999999999996</v>
      </c>
      <c r="F4" s="91">
        <f>D4*E4</f>
        <v>1299.3399999999999</v>
      </c>
    </row>
    <row r="5" spans="1:6" ht="15">
      <c r="A5" s="89">
        <v>2</v>
      </c>
      <c r="B5" s="140" t="s">
        <v>120</v>
      </c>
      <c r="C5" s="90" t="s">
        <v>98</v>
      </c>
      <c r="D5" s="62">
        <v>2</v>
      </c>
      <c r="E5" s="91">
        <v>451.42</v>
      </c>
      <c r="F5" s="91">
        <f>D5*E5</f>
        <v>902.84</v>
      </c>
    </row>
    <row r="6" spans="1:6">
      <c r="A6" s="89">
        <v>3</v>
      </c>
      <c r="B6" s="71" t="s">
        <v>121</v>
      </c>
      <c r="C6" s="90" t="s">
        <v>98</v>
      </c>
      <c r="D6" s="62">
        <v>2</v>
      </c>
      <c r="E6" s="91">
        <v>3837.22</v>
      </c>
      <c r="F6" s="91">
        <f>D6*E6</f>
        <v>7674.44</v>
      </c>
    </row>
    <row r="7" spans="1:6">
      <c r="A7" s="89">
        <v>4</v>
      </c>
      <c r="B7" s="71" t="s">
        <v>122</v>
      </c>
      <c r="C7" s="90" t="s">
        <v>98</v>
      </c>
      <c r="D7" s="62">
        <v>2</v>
      </c>
      <c r="E7" s="91">
        <v>1466.33</v>
      </c>
      <c r="F7" s="91">
        <f t="shared" ref="F7:F12" si="0">D7*E7</f>
        <v>2932.66</v>
      </c>
    </row>
    <row r="8" spans="1:6">
      <c r="A8" s="89">
        <v>5</v>
      </c>
      <c r="B8" s="71" t="s">
        <v>123</v>
      </c>
      <c r="C8" s="90" t="s">
        <v>98</v>
      </c>
      <c r="D8" s="62">
        <v>10</v>
      </c>
      <c r="E8" s="91">
        <v>2542.4899999999998</v>
      </c>
      <c r="F8" s="91">
        <f t="shared" si="0"/>
        <v>25424.899999999998</v>
      </c>
    </row>
    <row r="9" spans="1:6">
      <c r="A9" s="89">
        <v>6</v>
      </c>
      <c r="B9" s="71" t="s">
        <v>124</v>
      </c>
      <c r="C9" s="90" t="s">
        <v>98</v>
      </c>
      <c r="D9" s="62">
        <v>2</v>
      </c>
      <c r="E9" s="91">
        <v>420.15</v>
      </c>
      <c r="F9" s="91">
        <f t="shared" si="0"/>
        <v>840.3</v>
      </c>
    </row>
    <row r="10" spans="1:6">
      <c r="A10" s="89">
        <v>7</v>
      </c>
      <c r="B10" s="71" t="s">
        <v>125</v>
      </c>
      <c r="C10" s="90" t="s">
        <v>98</v>
      </c>
      <c r="D10" s="62">
        <v>2</v>
      </c>
      <c r="E10" s="91">
        <v>986.1</v>
      </c>
      <c r="F10" s="91">
        <f t="shared" si="0"/>
        <v>1972.2</v>
      </c>
    </row>
    <row r="11" spans="1:6">
      <c r="A11" s="89">
        <v>8</v>
      </c>
      <c r="B11" s="71" t="s">
        <v>126</v>
      </c>
      <c r="C11" s="90" t="s">
        <v>98</v>
      </c>
      <c r="D11" s="62">
        <v>2</v>
      </c>
      <c r="E11" s="91">
        <v>328</v>
      </c>
      <c r="F11" s="91">
        <f t="shared" si="0"/>
        <v>656</v>
      </c>
    </row>
    <row r="12" spans="1:6">
      <c r="A12" s="89">
        <v>9</v>
      </c>
      <c r="B12" s="71" t="s">
        <v>127</v>
      </c>
      <c r="C12" s="90" t="s">
        <v>98</v>
      </c>
      <c r="D12" s="62">
        <v>2</v>
      </c>
      <c r="E12" s="91">
        <v>2542.59</v>
      </c>
      <c r="F12" s="91">
        <f t="shared" si="0"/>
        <v>5085.18</v>
      </c>
    </row>
    <row r="13" spans="1:6" ht="14.45" customHeight="1">
      <c r="A13" s="226"/>
      <c r="B13" s="226"/>
      <c r="C13" s="226"/>
      <c r="D13" s="226"/>
      <c r="E13" s="226"/>
      <c r="F13" s="92">
        <f>SUM(F4:F12)</f>
        <v>46787.859999999993</v>
      </c>
    </row>
    <row r="14" spans="1:6">
      <c r="A14" s="221" t="s">
        <v>108</v>
      </c>
      <c r="B14" s="221"/>
      <c r="C14" s="221"/>
      <c r="D14" s="221"/>
      <c r="E14" s="221"/>
      <c r="F14" s="64">
        <f>F13/5</f>
        <v>9357.5719999999983</v>
      </c>
    </row>
    <row r="15" spans="1:6">
      <c r="A15" s="221" t="s">
        <v>109</v>
      </c>
      <c r="B15" s="221"/>
      <c r="C15" s="221"/>
      <c r="D15" s="221"/>
      <c r="E15" s="221"/>
      <c r="F15" s="64">
        <f>F14/12</f>
        <v>779.79766666666649</v>
      </c>
    </row>
    <row r="16" spans="1:6">
      <c r="A16" s="222" t="s">
        <v>117</v>
      </c>
      <c r="B16" s="222"/>
      <c r="C16" s="222"/>
      <c r="D16" s="222"/>
      <c r="E16" s="222"/>
      <c r="F16" s="94">
        <f>F15/10</f>
        <v>77.979766666666649</v>
      </c>
    </row>
    <row r="19" spans="1:6">
      <c r="A19" s="223" t="s">
        <v>128</v>
      </c>
      <c r="B19" s="223"/>
      <c r="C19" s="223"/>
      <c r="D19" s="223"/>
      <c r="E19" s="223"/>
      <c r="F19" s="223"/>
    </row>
    <row r="20" spans="1:6" ht="25.5">
      <c r="A20" s="96" t="s">
        <v>50</v>
      </c>
      <c r="B20" s="102" t="s">
        <v>102</v>
      </c>
      <c r="C20" s="96" t="s">
        <v>87</v>
      </c>
      <c r="D20" s="103" t="s">
        <v>112</v>
      </c>
      <c r="E20" s="96" t="s">
        <v>103</v>
      </c>
      <c r="F20" s="96" t="s">
        <v>104</v>
      </c>
    </row>
    <row r="21" spans="1:6" s="73" customFormat="1" ht="15.75">
      <c r="A21" s="132">
        <v>1</v>
      </c>
      <c r="B21" s="131" t="s">
        <v>129</v>
      </c>
      <c r="C21" s="128" t="s">
        <v>98</v>
      </c>
      <c r="D21" s="129">
        <v>1</v>
      </c>
      <c r="E21" s="130">
        <v>157166.67000000001</v>
      </c>
      <c r="F21" s="130">
        <f>D21*E21</f>
        <v>157166.67000000001</v>
      </c>
    </row>
    <row r="22" spans="1:6" ht="15" customHeight="1">
      <c r="A22" s="224"/>
      <c r="B22" s="224"/>
      <c r="C22" s="224"/>
      <c r="D22" s="224"/>
      <c r="E22" s="224"/>
      <c r="F22" s="98">
        <f>SUM(F21:F21)</f>
        <v>157166.67000000001</v>
      </c>
    </row>
    <row r="23" spans="1:6">
      <c r="A23" s="221" t="s">
        <v>108</v>
      </c>
      <c r="B23" s="221"/>
      <c r="C23" s="221"/>
      <c r="D23" s="221"/>
      <c r="E23" s="221"/>
      <c r="F23" s="64">
        <f>F22/5</f>
        <v>31433.334000000003</v>
      </c>
    </row>
    <row r="24" spans="1:6">
      <c r="A24" s="221" t="s">
        <v>109</v>
      </c>
      <c r="B24" s="221"/>
      <c r="C24" s="221"/>
      <c r="D24" s="221"/>
      <c r="E24" s="221"/>
      <c r="F24" s="64">
        <f>F23/12</f>
        <v>2619.4445000000001</v>
      </c>
    </row>
    <row r="25" spans="1:6">
      <c r="A25" s="222" t="s">
        <v>215</v>
      </c>
      <c r="B25" s="222"/>
      <c r="C25" s="222"/>
      <c r="D25" s="222"/>
      <c r="E25" s="222"/>
      <c r="F25" s="94">
        <f>F24/28</f>
        <v>93.551589285714286</v>
      </c>
    </row>
    <row r="28" spans="1:6">
      <c r="A28" s="223" t="s">
        <v>130</v>
      </c>
      <c r="B28" s="223"/>
      <c r="C28" s="223"/>
      <c r="D28" s="223"/>
      <c r="E28" s="223"/>
      <c r="F28" s="223"/>
    </row>
    <row r="29" spans="1:6" ht="25.5">
      <c r="A29" s="96" t="s">
        <v>50</v>
      </c>
      <c r="B29" s="102" t="s">
        <v>102</v>
      </c>
      <c r="C29" s="96" t="s">
        <v>87</v>
      </c>
      <c r="D29" s="103" t="s">
        <v>112</v>
      </c>
      <c r="E29" s="96" t="s">
        <v>103</v>
      </c>
      <c r="F29" s="96" t="s">
        <v>104</v>
      </c>
    </row>
    <row r="30" spans="1:6" ht="63.75">
      <c r="A30" s="127">
        <v>1</v>
      </c>
      <c r="B30" s="141" t="s">
        <v>131</v>
      </c>
      <c r="C30" s="133" t="s">
        <v>98</v>
      </c>
      <c r="D30" s="129">
        <v>2</v>
      </c>
      <c r="E30" s="134">
        <v>1554.67</v>
      </c>
      <c r="F30" s="134">
        <f>D30*E30</f>
        <v>3109.34</v>
      </c>
    </row>
    <row r="31" spans="1:6" ht="15" customHeight="1">
      <c r="A31" s="224"/>
      <c r="B31" s="224"/>
      <c r="C31" s="224"/>
      <c r="D31" s="224"/>
      <c r="E31" s="224"/>
      <c r="F31" s="98">
        <f>SUM(F30:F30)</f>
        <v>3109.34</v>
      </c>
    </row>
    <row r="32" spans="1:6">
      <c r="A32" s="221" t="s">
        <v>108</v>
      </c>
      <c r="B32" s="221"/>
      <c r="C32" s="221"/>
      <c r="D32" s="221"/>
      <c r="E32" s="221"/>
      <c r="F32" s="64">
        <f>F31/5</f>
        <v>621.86800000000005</v>
      </c>
    </row>
    <row r="33" spans="1:6">
      <c r="A33" s="221" t="s">
        <v>109</v>
      </c>
      <c r="B33" s="221"/>
      <c r="C33" s="221"/>
      <c r="D33" s="221"/>
      <c r="E33" s="221"/>
      <c r="F33" s="64">
        <f>F32/12</f>
        <v>51.82233333333334</v>
      </c>
    </row>
    <row r="34" spans="1:6">
      <c r="A34" s="222" t="s">
        <v>111</v>
      </c>
      <c r="B34" s="222"/>
      <c r="C34" s="222"/>
      <c r="D34" s="222"/>
      <c r="E34" s="222"/>
      <c r="F34" s="94">
        <f>F33/2</f>
        <v>25.91116666666667</v>
      </c>
    </row>
    <row r="37" spans="1:6">
      <c r="A37" s="223" t="s">
        <v>133</v>
      </c>
      <c r="B37" s="223"/>
      <c r="C37" s="223"/>
      <c r="D37" s="223"/>
      <c r="E37" s="223"/>
      <c r="F37" s="223"/>
    </row>
    <row r="38" spans="1:6" ht="25.5">
      <c r="A38" s="96" t="s">
        <v>50</v>
      </c>
      <c r="B38" s="102" t="s">
        <v>102</v>
      </c>
      <c r="C38" s="96" t="s">
        <v>87</v>
      </c>
      <c r="D38" s="103" t="s">
        <v>112</v>
      </c>
      <c r="E38" s="96" t="s">
        <v>103</v>
      </c>
      <c r="F38" s="96" t="s">
        <v>104</v>
      </c>
    </row>
    <row r="39" spans="1:6">
      <c r="A39" s="101">
        <v>1</v>
      </c>
      <c r="B39" s="99" t="s">
        <v>134</v>
      </c>
      <c r="C39" s="100" t="s">
        <v>98</v>
      </c>
      <c r="D39" s="95">
        <v>1</v>
      </c>
      <c r="E39" s="97">
        <v>1227.96</v>
      </c>
      <c r="F39" s="97">
        <f>D39*E39</f>
        <v>1227.96</v>
      </c>
    </row>
    <row r="40" spans="1:6">
      <c r="A40" s="101">
        <v>2</v>
      </c>
      <c r="B40" s="99" t="s">
        <v>135</v>
      </c>
      <c r="C40" s="100" t="s">
        <v>98</v>
      </c>
      <c r="D40" s="95">
        <v>1</v>
      </c>
      <c r="E40" s="97">
        <v>5239.5</v>
      </c>
      <c r="F40" s="97">
        <f>D40*E40</f>
        <v>5239.5</v>
      </c>
    </row>
    <row r="41" spans="1:6" ht="15" customHeight="1">
      <c r="A41" s="224"/>
      <c r="B41" s="224"/>
      <c r="C41" s="224"/>
      <c r="D41" s="224"/>
      <c r="E41" s="224"/>
      <c r="F41" s="98">
        <f>SUM(F39:F40)</f>
        <v>6467.46</v>
      </c>
    </row>
    <row r="42" spans="1:6">
      <c r="A42" s="221" t="s">
        <v>108</v>
      </c>
      <c r="B42" s="221"/>
      <c r="C42" s="221"/>
      <c r="D42" s="221"/>
      <c r="E42" s="221"/>
      <c r="F42" s="64">
        <f>F41/5</f>
        <v>1293.492</v>
      </c>
    </row>
    <row r="43" spans="1:6">
      <c r="A43" s="221" t="s">
        <v>109</v>
      </c>
      <c r="B43" s="221"/>
      <c r="C43" s="221"/>
      <c r="D43" s="221"/>
      <c r="E43" s="221"/>
      <c r="F43" s="64">
        <f>F42/12</f>
        <v>107.791</v>
      </c>
    </row>
    <row r="44" spans="1:6">
      <c r="A44" s="222" t="s">
        <v>113</v>
      </c>
      <c r="B44" s="222"/>
      <c r="C44" s="222"/>
      <c r="D44" s="222"/>
      <c r="E44" s="222"/>
      <c r="F44" s="94">
        <f>F43/1</f>
        <v>107.791</v>
      </c>
    </row>
    <row r="47" spans="1:6">
      <c r="A47" s="223" t="s">
        <v>136</v>
      </c>
      <c r="B47" s="223"/>
      <c r="C47" s="223"/>
      <c r="D47" s="223"/>
      <c r="E47" s="223"/>
      <c r="F47" s="223"/>
    </row>
    <row r="48" spans="1:6" ht="25.5">
      <c r="A48" s="96" t="s">
        <v>50</v>
      </c>
      <c r="B48" s="102" t="s">
        <v>102</v>
      </c>
      <c r="C48" s="96" t="s">
        <v>87</v>
      </c>
      <c r="D48" s="103" t="s">
        <v>112</v>
      </c>
      <c r="E48" s="96" t="s">
        <v>103</v>
      </c>
      <c r="F48" s="96" t="s">
        <v>104</v>
      </c>
    </row>
    <row r="49" spans="1:6" s="73" customFormat="1" ht="15.75">
      <c r="A49" s="132">
        <v>1</v>
      </c>
      <c r="B49" s="131" t="s">
        <v>137</v>
      </c>
      <c r="C49" s="128" t="s">
        <v>98</v>
      </c>
      <c r="D49" s="129">
        <v>1</v>
      </c>
      <c r="E49" s="130">
        <v>879.21</v>
      </c>
      <c r="F49" s="130">
        <f>D49*E49</f>
        <v>879.21</v>
      </c>
    </row>
    <row r="50" spans="1:6" ht="15" customHeight="1">
      <c r="A50" s="224"/>
      <c r="B50" s="224"/>
      <c r="C50" s="224"/>
      <c r="D50" s="224"/>
      <c r="E50" s="224"/>
      <c r="F50" s="98">
        <f>SUM(F49:F49)</f>
        <v>879.21</v>
      </c>
    </row>
    <row r="51" spans="1:6">
      <c r="A51" s="221" t="s">
        <v>108</v>
      </c>
      <c r="B51" s="221"/>
      <c r="C51" s="221"/>
      <c r="D51" s="221"/>
      <c r="E51" s="221"/>
      <c r="F51" s="64">
        <f>F50/5</f>
        <v>175.84200000000001</v>
      </c>
    </row>
    <row r="52" spans="1:6">
      <c r="A52" s="221" t="s">
        <v>109</v>
      </c>
      <c r="B52" s="221"/>
      <c r="C52" s="221"/>
      <c r="D52" s="221"/>
      <c r="E52" s="221"/>
      <c r="F52" s="64">
        <f>F51/12</f>
        <v>14.653500000000001</v>
      </c>
    </row>
    <row r="53" spans="1:6">
      <c r="A53" s="222" t="s">
        <v>111</v>
      </c>
      <c r="B53" s="222"/>
      <c r="C53" s="222"/>
      <c r="D53" s="222"/>
      <c r="E53" s="222"/>
      <c r="F53" s="94">
        <f>F52/1</f>
        <v>14.653500000000001</v>
      </c>
    </row>
    <row r="56" spans="1:6">
      <c r="A56" s="223" t="s">
        <v>229</v>
      </c>
      <c r="B56" s="223"/>
      <c r="C56" s="223"/>
      <c r="D56" s="223"/>
      <c r="E56" s="223"/>
      <c r="F56" s="223"/>
    </row>
    <row r="57" spans="1:6" ht="25.5">
      <c r="A57" s="96" t="s">
        <v>50</v>
      </c>
      <c r="B57" s="102" t="s">
        <v>102</v>
      </c>
      <c r="C57" s="96" t="s">
        <v>87</v>
      </c>
      <c r="D57" s="103" t="s">
        <v>112</v>
      </c>
      <c r="E57" s="96" t="s">
        <v>103</v>
      </c>
      <c r="F57" s="96" t="s">
        <v>104</v>
      </c>
    </row>
    <row r="58" spans="1:6" s="73" customFormat="1" ht="15.75">
      <c r="A58" s="132">
        <v>1</v>
      </c>
      <c r="B58" s="131" t="s">
        <v>116</v>
      </c>
      <c r="C58" s="128" t="s">
        <v>98</v>
      </c>
      <c r="D58" s="129">
        <v>1</v>
      </c>
      <c r="E58" s="130">
        <v>289950</v>
      </c>
      <c r="F58" s="130">
        <f>D58*E58</f>
        <v>289950</v>
      </c>
    </row>
    <row r="59" spans="1:6" ht="15" customHeight="1">
      <c r="A59" s="224"/>
      <c r="B59" s="224"/>
      <c r="C59" s="224"/>
      <c r="D59" s="224"/>
      <c r="E59" s="224"/>
      <c r="F59" s="98">
        <f>SUM(F58:F58)</f>
        <v>289950</v>
      </c>
    </row>
    <row r="60" spans="1:6">
      <c r="A60" s="221" t="s">
        <v>108</v>
      </c>
      <c r="B60" s="221"/>
      <c r="C60" s="221"/>
      <c r="D60" s="221"/>
      <c r="E60" s="221"/>
      <c r="F60" s="64">
        <f>F59/5</f>
        <v>57990</v>
      </c>
    </row>
    <row r="61" spans="1:6">
      <c r="A61" s="221" t="s">
        <v>109</v>
      </c>
      <c r="B61" s="221"/>
      <c r="C61" s="221"/>
      <c r="D61" s="221"/>
      <c r="E61" s="221"/>
      <c r="F61" s="64">
        <f>F60/12</f>
        <v>4832.5</v>
      </c>
    </row>
    <row r="62" spans="1:6">
      <c r="A62" s="222" t="s">
        <v>111</v>
      </c>
      <c r="B62" s="222"/>
      <c r="C62" s="222"/>
      <c r="D62" s="222"/>
      <c r="E62" s="222"/>
      <c r="F62" s="94">
        <f>F61/3</f>
        <v>1610.8333333333333</v>
      </c>
    </row>
  </sheetData>
  <mergeCells count="34">
    <mergeCell ref="A25:E25"/>
    <mergeCell ref="A1:F1"/>
    <mergeCell ref="A13:E13"/>
    <mergeCell ref="A14:E14"/>
    <mergeCell ref="A15:E15"/>
    <mergeCell ref="C2:D2"/>
    <mergeCell ref="A2:B2"/>
    <mergeCell ref="E2:E3"/>
    <mergeCell ref="F2:F3"/>
    <mergeCell ref="A42:E42"/>
    <mergeCell ref="A43:E43"/>
    <mergeCell ref="A44:E44"/>
    <mergeCell ref="A53:E53"/>
    <mergeCell ref="A16:E16"/>
    <mergeCell ref="A41:E41"/>
    <mergeCell ref="A37:F37"/>
    <mergeCell ref="A28:F28"/>
    <mergeCell ref="A31:E31"/>
    <mergeCell ref="A32:E32"/>
    <mergeCell ref="A33:E33"/>
    <mergeCell ref="A34:E34"/>
    <mergeCell ref="A19:F19"/>
    <mergeCell ref="A22:E22"/>
    <mergeCell ref="A23:E23"/>
    <mergeCell ref="A24:E24"/>
    <mergeCell ref="A60:E60"/>
    <mergeCell ref="A61:E61"/>
    <mergeCell ref="A62:E62"/>
    <mergeCell ref="A47:F47"/>
    <mergeCell ref="A50:E50"/>
    <mergeCell ref="A51:E51"/>
    <mergeCell ref="A52:E52"/>
    <mergeCell ref="A56:F56"/>
    <mergeCell ref="A59:E59"/>
  </mergeCells>
  <pageMargins left="0.31496062992125984" right="0.31496062992125984" top="0.39370078740157483" bottom="0.3937007874015748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94"/>
  <sheetViews>
    <sheetView showGridLines="0" workbookViewId="0">
      <selection activeCell="P30" sqref="P30"/>
    </sheetView>
  </sheetViews>
  <sheetFormatPr defaultColWidth="8.85546875" defaultRowHeight="15.75"/>
  <cols>
    <col min="1" max="1" width="5.7109375" style="73" customWidth="1"/>
    <col min="2" max="2" width="43.7109375" style="124" customWidth="1"/>
    <col min="3" max="3" width="10.42578125" style="125" customWidth="1"/>
    <col min="4" max="4" width="16.7109375" style="73" customWidth="1"/>
    <col min="5" max="5" width="12.5703125" style="126" customWidth="1"/>
    <col min="6" max="6" width="15.42578125" style="73" customWidth="1"/>
    <col min="7" max="7" width="14.140625" style="73" customWidth="1"/>
    <col min="8" max="8" width="8.85546875" style="73" bestFit="1" customWidth="1"/>
    <col min="9" max="16384" width="8.85546875" style="73"/>
  </cols>
  <sheetData>
    <row r="1" spans="1:6" ht="22.5" customHeight="1">
      <c r="A1" s="218" t="s">
        <v>138</v>
      </c>
      <c r="B1" s="219"/>
      <c r="C1" s="219"/>
      <c r="D1" s="219"/>
      <c r="E1" s="219"/>
      <c r="F1" s="219"/>
    </row>
    <row r="2" spans="1:6">
      <c r="A2" s="232" t="s">
        <v>110</v>
      </c>
      <c r="B2" s="232"/>
      <c r="C2" s="232"/>
      <c r="D2" s="108" t="s">
        <v>243</v>
      </c>
      <c r="E2" s="234" t="s">
        <v>92</v>
      </c>
      <c r="F2" s="234" t="s">
        <v>93</v>
      </c>
    </row>
    <row r="3" spans="1:6" ht="31.5">
      <c r="A3" s="109" t="s">
        <v>50</v>
      </c>
      <c r="B3" s="109" t="s">
        <v>88</v>
      </c>
      <c r="C3" s="110" t="s">
        <v>87</v>
      </c>
      <c r="D3" s="109" t="s">
        <v>94</v>
      </c>
      <c r="E3" s="235"/>
      <c r="F3" s="235"/>
    </row>
    <row r="4" spans="1:6">
      <c r="A4" s="107">
        <v>1</v>
      </c>
      <c r="B4" s="140" t="s">
        <v>139</v>
      </c>
      <c r="C4" s="106" t="s">
        <v>98</v>
      </c>
      <c r="D4" s="111">
        <v>5</v>
      </c>
      <c r="E4" s="77">
        <v>13.85</v>
      </c>
      <c r="F4" s="77">
        <f>D4*E4</f>
        <v>69.25</v>
      </c>
    </row>
    <row r="5" spans="1:6">
      <c r="A5" s="114">
        <v>2</v>
      </c>
      <c r="B5" s="143" t="s">
        <v>140</v>
      </c>
      <c r="C5" s="142" t="s">
        <v>98</v>
      </c>
      <c r="D5" s="111">
        <v>15</v>
      </c>
      <c r="E5" s="77">
        <v>9.7799999999999994</v>
      </c>
      <c r="F5" s="77">
        <f t="shared" ref="F5:F28" si="0">D5*E5</f>
        <v>146.69999999999999</v>
      </c>
    </row>
    <row r="6" spans="1:6" ht="30">
      <c r="A6" s="107">
        <v>3</v>
      </c>
      <c r="B6" s="144" t="s">
        <v>141</v>
      </c>
      <c r="C6" s="112" t="s">
        <v>98</v>
      </c>
      <c r="D6" s="111">
        <v>5</v>
      </c>
      <c r="E6" s="77">
        <v>260.16000000000003</v>
      </c>
      <c r="F6" s="77">
        <f t="shared" si="0"/>
        <v>1300.8000000000002</v>
      </c>
    </row>
    <row r="7" spans="1:6">
      <c r="A7" s="107">
        <v>4</v>
      </c>
      <c r="B7" s="140" t="s">
        <v>142</v>
      </c>
      <c r="C7" s="106" t="s">
        <v>98</v>
      </c>
      <c r="D7" s="111">
        <v>5</v>
      </c>
      <c r="E7" s="77">
        <v>59.52</v>
      </c>
      <c r="F7" s="77">
        <f t="shared" si="0"/>
        <v>297.60000000000002</v>
      </c>
    </row>
    <row r="8" spans="1:6">
      <c r="A8" s="107">
        <v>5</v>
      </c>
      <c r="B8" s="139" t="s">
        <v>143</v>
      </c>
      <c r="C8" s="106" t="s">
        <v>98</v>
      </c>
      <c r="D8" s="111">
        <v>15</v>
      </c>
      <c r="E8" s="77">
        <v>51.54</v>
      </c>
      <c r="F8" s="77">
        <f t="shared" si="0"/>
        <v>773.1</v>
      </c>
    </row>
    <row r="9" spans="1:6">
      <c r="A9" s="107">
        <v>6</v>
      </c>
      <c r="B9" s="140" t="s">
        <v>144</v>
      </c>
      <c r="C9" s="112" t="s">
        <v>98</v>
      </c>
      <c r="D9" s="113">
        <v>5</v>
      </c>
      <c r="E9" s="77">
        <v>66.69</v>
      </c>
      <c r="F9" s="77">
        <f t="shared" si="0"/>
        <v>333.45</v>
      </c>
    </row>
    <row r="10" spans="1:6" ht="45">
      <c r="A10" s="107">
        <v>7</v>
      </c>
      <c r="B10" s="144" t="s">
        <v>145</v>
      </c>
      <c r="C10" s="112" t="s">
        <v>98</v>
      </c>
      <c r="D10" s="113">
        <v>2</v>
      </c>
      <c r="E10" s="77">
        <v>671.7</v>
      </c>
      <c r="F10" s="77">
        <f t="shared" si="0"/>
        <v>1343.4</v>
      </c>
    </row>
    <row r="11" spans="1:6">
      <c r="A11" s="107">
        <v>8</v>
      </c>
      <c r="B11" s="146" t="s">
        <v>146</v>
      </c>
      <c r="C11" s="106" t="s">
        <v>98</v>
      </c>
      <c r="D11" s="113">
        <v>10</v>
      </c>
      <c r="E11" s="77">
        <v>47.15</v>
      </c>
      <c r="F11" s="77">
        <f t="shared" si="0"/>
        <v>471.5</v>
      </c>
    </row>
    <row r="12" spans="1:6">
      <c r="A12" s="114">
        <v>9</v>
      </c>
      <c r="B12" s="143" t="s">
        <v>147</v>
      </c>
      <c r="C12" s="142" t="s">
        <v>98</v>
      </c>
      <c r="D12" s="113">
        <v>7</v>
      </c>
      <c r="E12" s="77">
        <v>35.79</v>
      </c>
      <c r="F12" s="77">
        <f t="shared" si="0"/>
        <v>250.53</v>
      </c>
    </row>
    <row r="13" spans="1:6">
      <c r="A13" s="114">
        <v>10</v>
      </c>
      <c r="B13" s="143" t="s">
        <v>148</v>
      </c>
      <c r="C13" s="142" t="s">
        <v>105</v>
      </c>
      <c r="D13" s="113">
        <v>5</v>
      </c>
      <c r="E13" s="77">
        <v>21</v>
      </c>
      <c r="F13" s="77">
        <f t="shared" si="0"/>
        <v>105</v>
      </c>
    </row>
    <row r="14" spans="1:6">
      <c r="A14" s="114">
        <v>11</v>
      </c>
      <c r="B14" s="143" t="s">
        <v>149</v>
      </c>
      <c r="C14" s="145" t="s">
        <v>98</v>
      </c>
      <c r="D14" s="113">
        <v>15</v>
      </c>
      <c r="E14" s="77">
        <v>40.82</v>
      </c>
      <c r="F14" s="77">
        <f t="shared" si="0"/>
        <v>612.29999999999995</v>
      </c>
    </row>
    <row r="15" spans="1:6">
      <c r="A15" s="114">
        <v>12</v>
      </c>
      <c r="B15" s="147" t="s">
        <v>150</v>
      </c>
      <c r="C15" s="145" t="s">
        <v>98</v>
      </c>
      <c r="D15" s="113">
        <v>5</v>
      </c>
      <c r="E15" s="77">
        <v>43.25</v>
      </c>
      <c r="F15" s="77">
        <f t="shared" si="0"/>
        <v>216.25</v>
      </c>
    </row>
    <row r="16" spans="1:6">
      <c r="A16" s="114">
        <v>13</v>
      </c>
      <c r="B16" s="143" t="s">
        <v>151</v>
      </c>
      <c r="C16" s="145" t="s">
        <v>98</v>
      </c>
      <c r="D16" s="113">
        <v>3</v>
      </c>
      <c r="E16" s="77">
        <v>27.32</v>
      </c>
      <c r="F16" s="77">
        <f t="shared" si="0"/>
        <v>81.960000000000008</v>
      </c>
    </row>
    <row r="17" spans="1:6">
      <c r="A17" s="114">
        <v>14</v>
      </c>
      <c r="B17" s="143" t="s">
        <v>152</v>
      </c>
      <c r="C17" s="145" t="s">
        <v>98</v>
      </c>
      <c r="D17" s="113">
        <v>3</v>
      </c>
      <c r="E17" s="77">
        <v>51.63</v>
      </c>
      <c r="F17" s="77">
        <f t="shared" si="0"/>
        <v>154.89000000000001</v>
      </c>
    </row>
    <row r="18" spans="1:6">
      <c r="A18" s="114">
        <v>15</v>
      </c>
      <c r="B18" s="143" t="s">
        <v>153</v>
      </c>
      <c r="C18" s="145" t="s">
        <v>98</v>
      </c>
      <c r="D18" s="113">
        <v>3</v>
      </c>
      <c r="E18" s="77">
        <v>185.14</v>
      </c>
      <c r="F18" s="77">
        <f t="shared" si="0"/>
        <v>555.41999999999996</v>
      </c>
    </row>
    <row r="19" spans="1:6">
      <c r="A19" s="107">
        <v>16</v>
      </c>
      <c r="B19" s="139" t="s">
        <v>154</v>
      </c>
      <c r="C19" s="112" t="s">
        <v>98</v>
      </c>
      <c r="D19" s="113">
        <v>2</v>
      </c>
      <c r="E19" s="77">
        <v>21.54</v>
      </c>
      <c r="F19" s="77">
        <f t="shared" si="0"/>
        <v>43.08</v>
      </c>
    </row>
    <row r="20" spans="1:6">
      <c r="A20" s="107">
        <v>17</v>
      </c>
      <c r="B20" s="140" t="s">
        <v>155</v>
      </c>
      <c r="C20" s="106" t="s">
        <v>98</v>
      </c>
      <c r="D20" s="113">
        <v>5</v>
      </c>
      <c r="E20" s="77">
        <v>51.5</v>
      </c>
      <c r="F20" s="77">
        <f t="shared" si="0"/>
        <v>257.5</v>
      </c>
    </row>
    <row r="21" spans="1:6">
      <c r="A21" s="107">
        <v>18</v>
      </c>
      <c r="B21" s="139" t="s">
        <v>156</v>
      </c>
      <c r="C21" s="112" t="s">
        <v>98</v>
      </c>
      <c r="D21" s="113">
        <v>15</v>
      </c>
      <c r="E21" s="77">
        <v>43.29</v>
      </c>
      <c r="F21" s="77">
        <f t="shared" si="0"/>
        <v>649.35</v>
      </c>
    </row>
    <row r="22" spans="1:6">
      <c r="A22" s="107">
        <v>19</v>
      </c>
      <c r="B22" s="140" t="s">
        <v>159</v>
      </c>
      <c r="C22" s="112" t="s">
        <v>98</v>
      </c>
      <c r="D22" s="113">
        <v>3</v>
      </c>
      <c r="E22" s="77">
        <v>75.63</v>
      </c>
      <c r="F22" s="77">
        <f t="shared" si="0"/>
        <v>226.89</v>
      </c>
    </row>
    <row r="23" spans="1:6">
      <c r="A23" s="107">
        <v>20</v>
      </c>
      <c r="B23" s="139" t="s">
        <v>160</v>
      </c>
      <c r="C23" s="112" t="s">
        <v>98</v>
      </c>
      <c r="D23" s="113">
        <v>5</v>
      </c>
      <c r="E23" s="77">
        <v>69.7</v>
      </c>
      <c r="F23" s="77">
        <f t="shared" si="0"/>
        <v>348.5</v>
      </c>
    </row>
    <row r="24" spans="1:6">
      <c r="A24" s="114">
        <v>21</v>
      </c>
      <c r="B24" s="143" t="s">
        <v>157</v>
      </c>
      <c r="C24" s="145" t="s">
        <v>98</v>
      </c>
      <c r="D24" s="113">
        <v>3</v>
      </c>
      <c r="E24" s="77">
        <v>58.98</v>
      </c>
      <c r="F24" s="77">
        <f t="shared" si="0"/>
        <v>176.94</v>
      </c>
    </row>
    <row r="25" spans="1:6" ht="45">
      <c r="A25" s="114">
        <v>22</v>
      </c>
      <c r="B25" s="172" t="s">
        <v>247</v>
      </c>
      <c r="C25" s="145" t="s">
        <v>246</v>
      </c>
      <c r="D25" s="113">
        <v>15</v>
      </c>
      <c r="E25" s="77">
        <v>174.57</v>
      </c>
      <c r="F25" s="77">
        <f t="shared" si="0"/>
        <v>2618.5499999999997</v>
      </c>
    </row>
    <row r="26" spans="1:6">
      <c r="A26" s="114">
        <v>23</v>
      </c>
      <c r="B26" s="174" t="s">
        <v>252</v>
      </c>
      <c r="C26" s="145" t="s">
        <v>98</v>
      </c>
      <c r="D26" s="113">
        <v>180</v>
      </c>
      <c r="E26" s="77">
        <v>54.01</v>
      </c>
      <c r="F26" s="77">
        <f t="shared" si="0"/>
        <v>9721.7999999999993</v>
      </c>
    </row>
    <row r="27" spans="1:6">
      <c r="A27" s="114">
        <v>24</v>
      </c>
      <c r="B27" s="173" t="s">
        <v>249</v>
      </c>
      <c r="C27" s="145" t="s">
        <v>98</v>
      </c>
      <c r="D27" s="113">
        <v>20</v>
      </c>
      <c r="E27" s="77">
        <v>55.3</v>
      </c>
      <c r="F27" s="77">
        <f t="shared" si="0"/>
        <v>1106</v>
      </c>
    </row>
    <row r="28" spans="1:6">
      <c r="A28" s="107">
        <v>25</v>
      </c>
      <c r="B28" s="155" t="s">
        <v>158</v>
      </c>
      <c r="C28" s="106" t="s">
        <v>98</v>
      </c>
      <c r="D28" s="113">
        <v>35</v>
      </c>
      <c r="E28" s="77">
        <v>24.47</v>
      </c>
      <c r="F28" s="77">
        <f t="shared" si="0"/>
        <v>856.44999999999993</v>
      </c>
    </row>
    <row r="29" spans="1:6">
      <c r="A29" s="114"/>
      <c r="B29" s="115"/>
      <c r="C29" s="116"/>
      <c r="D29" s="117"/>
      <c r="E29" s="118"/>
      <c r="F29" s="79">
        <f>SUM(F4:F28)</f>
        <v>22717.210000000003</v>
      </c>
    </row>
    <row r="30" spans="1:6">
      <c r="A30" s="237" t="s">
        <v>110</v>
      </c>
      <c r="B30" s="238"/>
      <c r="C30" s="238"/>
      <c r="D30" s="238"/>
      <c r="E30" s="239"/>
      <c r="F30" s="72">
        <f>F29/2</f>
        <v>11358.605000000001</v>
      </c>
    </row>
    <row r="31" spans="1:6">
      <c r="A31" s="237" t="s">
        <v>109</v>
      </c>
      <c r="B31" s="238"/>
      <c r="C31" s="238"/>
      <c r="D31" s="238"/>
      <c r="E31" s="239"/>
      <c r="F31" s="72">
        <f>F30/12</f>
        <v>946.55041666666682</v>
      </c>
    </row>
    <row r="32" spans="1:6">
      <c r="A32" s="240" t="s">
        <v>117</v>
      </c>
      <c r="B32" s="241"/>
      <c r="C32" s="241"/>
      <c r="D32" s="241"/>
      <c r="E32" s="242"/>
      <c r="F32" s="119">
        <f>F31/10</f>
        <v>94.655041666666676</v>
      </c>
    </row>
    <row r="35" spans="1:6" ht="23.25" customHeight="1">
      <c r="A35" s="236" t="s">
        <v>161</v>
      </c>
      <c r="B35" s="236"/>
      <c r="C35" s="236"/>
      <c r="D35" s="236"/>
      <c r="E35" s="236"/>
      <c r="F35" s="236"/>
    </row>
    <row r="36" spans="1:6" ht="31.5">
      <c r="A36" s="232" t="s">
        <v>110</v>
      </c>
      <c r="B36" s="232"/>
      <c r="C36" s="232"/>
      <c r="D36" s="120" t="s">
        <v>106</v>
      </c>
      <c r="E36" s="233" t="s">
        <v>103</v>
      </c>
      <c r="F36" s="233" t="s">
        <v>104</v>
      </c>
    </row>
    <row r="37" spans="1:6" ht="31.5">
      <c r="A37" s="110" t="s">
        <v>50</v>
      </c>
      <c r="B37" s="109" t="s">
        <v>88</v>
      </c>
      <c r="C37" s="110" t="s">
        <v>87</v>
      </c>
      <c r="D37" s="120" t="s">
        <v>96</v>
      </c>
      <c r="E37" s="233"/>
      <c r="F37" s="233"/>
    </row>
    <row r="38" spans="1:6" ht="45">
      <c r="A38" s="114">
        <v>1</v>
      </c>
      <c r="B38" s="143" t="s">
        <v>162</v>
      </c>
      <c r="C38" s="142" t="s">
        <v>98</v>
      </c>
      <c r="D38" s="112">
        <v>2</v>
      </c>
      <c r="E38" s="121">
        <v>226.87</v>
      </c>
      <c r="F38" s="121">
        <f>D38*E38</f>
        <v>453.74</v>
      </c>
    </row>
    <row r="39" spans="1:6">
      <c r="A39" s="114">
        <v>2</v>
      </c>
      <c r="B39" s="143" t="s">
        <v>163</v>
      </c>
      <c r="C39" s="142" t="s">
        <v>98</v>
      </c>
      <c r="D39" s="112">
        <v>2</v>
      </c>
      <c r="E39" s="121">
        <v>53.56</v>
      </c>
      <c r="F39" s="121">
        <f t="shared" ref="F39:F52" si="1">D39*E39</f>
        <v>107.12</v>
      </c>
    </row>
    <row r="40" spans="1:6">
      <c r="A40" s="114">
        <v>3</v>
      </c>
      <c r="B40" s="143" t="s">
        <v>164</v>
      </c>
      <c r="C40" s="142" t="s">
        <v>98</v>
      </c>
      <c r="D40" s="112">
        <v>2</v>
      </c>
      <c r="E40" s="121">
        <v>53.78</v>
      </c>
      <c r="F40" s="121">
        <f t="shared" si="1"/>
        <v>107.56</v>
      </c>
    </row>
    <row r="41" spans="1:6">
      <c r="A41" s="114">
        <v>4</v>
      </c>
      <c r="B41" s="143" t="s">
        <v>165</v>
      </c>
      <c r="C41" s="142" t="s">
        <v>98</v>
      </c>
      <c r="D41" s="112">
        <v>2</v>
      </c>
      <c r="E41" s="121">
        <v>60.25</v>
      </c>
      <c r="F41" s="121">
        <f t="shared" si="1"/>
        <v>120.5</v>
      </c>
    </row>
    <row r="42" spans="1:6">
      <c r="A42" s="114">
        <v>5</v>
      </c>
      <c r="B42" s="143" t="s">
        <v>166</v>
      </c>
      <c r="C42" s="142" t="s">
        <v>98</v>
      </c>
      <c r="D42" s="112">
        <v>2</v>
      </c>
      <c r="E42" s="121">
        <v>120.09</v>
      </c>
      <c r="F42" s="121">
        <f t="shared" si="1"/>
        <v>240.18</v>
      </c>
    </row>
    <row r="43" spans="1:6" ht="29.25">
      <c r="A43" s="114">
        <v>6</v>
      </c>
      <c r="B43" s="148" t="s">
        <v>167</v>
      </c>
      <c r="C43" s="142" t="s">
        <v>98</v>
      </c>
      <c r="D43" s="112">
        <v>2</v>
      </c>
      <c r="E43" s="121">
        <v>248.85</v>
      </c>
      <c r="F43" s="121">
        <f t="shared" si="1"/>
        <v>497.7</v>
      </c>
    </row>
    <row r="44" spans="1:6" ht="29.25">
      <c r="A44" s="114">
        <v>7</v>
      </c>
      <c r="B44" s="148" t="s">
        <v>168</v>
      </c>
      <c r="C44" s="145" t="s">
        <v>98</v>
      </c>
      <c r="D44" s="112">
        <v>2</v>
      </c>
      <c r="E44" s="121">
        <v>416.32</v>
      </c>
      <c r="F44" s="121">
        <f t="shared" si="1"/>
        <v>832.64</v>
      </c>
    </row>
    <row r="45" spans="1:6">
      <c r="A45" s="114">
        <v>8</v>
      </c>
      <c r="B45" s="148" t="s">
        <v>169</v>
      </c>
      <c r="C45" s="142" t="s">
        <v>98</v>
      </c>
      <c r="D45" s="112">
        <v>2</v>
      </c>
      <c r="E45" s="121">
        <v>57.79</v>
      </c>
      <c r="F45" s="121">
        <f t="shared" si="1"/>
        <v>115.58</v>
      </c>
    </row>
    <row r="46" spans="1:6" ht="29.25">
      <c r="A46" s="114">
        <v>9</v>
      </c>
      <c r="B46" s="148" t="s">
        <v>170</v>
      </c>
      <c r="C46" s="142" t="s">
        <v>98</v>
      </c>
      <c r="D46" s="112">
        <v>2</v>
      </c>
      <c r="E46" s="121">
        <v>205.91</v>
      </c>
      <c r="F46" s="121">
        <f t="shared" si="1"/>
        <v>411.82</v>
      </c>
    </row>
    <row r="47" spans="1:6" ht="29.25">
      <c r="A47" s="114">
        <v>10</v>
      </c>
      <c r="B47" s="148" t="s">
        <v>171</v>
      </c>
      <c r="C47" s="142" t="s">
        <v>98</v>
      </c>
      <c r="D47" s="112">
        <v>2</v>
      </c>
      <c r="E47" s="121">
        <v>418.87</v>
      </c>
      <c r="F47" s="121">
        <f t="shared" si="1"/>
        <v>837.74</v>
      </c>
    </row>
    <row r="48" spans="1:6">
      <c r="A48" s="114">
        <v>11</v>
      </c>
      <c r="B48" s="143" t="s">
        <v>172</v>
      </c>
      <c r="C48" s="142" t="s">
        <v>98</v>
      </c>
      <c r="D48" s="112">
        <v>2</v>
      </c>
      <c r="E48" s="121">
        <v>41.69</v>
      </c>
      <c r="F48" s="121">
        <f t="shared" si="1"/>
        <v>83.38</v>
      </c>
    </row>
    <row r="49" spans="1:6" ht="45">
      <c r="A49" s="107">
        <v>12</v>
      </c>
      <c r="B49" s="149" t="s">
        <v>173</v>
      </c>
      <c r="C49" s="106" t="s">
        <v>98</v>
      </c>
      <c r="D49" s="112">
        <v>2</v>
      </c>
      <c r="E49" s="121">
        <v>1556.1</v>
      </c>
      <c r="F49" s="121">
        <f t="shared" si="1"/>
        <v>3112.2</v>
      </c>
    </row>
    <row r="50" spans="1:6">
      <c r="A50" s="107">
        <v>13</v>
      </c>
      <c r="B50" s="140" t="s">
        <v>174</v>
      </c>
      <c r="C50" s="106" t="s">
        <v>98</v>
      </c>
      <c r="D50" s="112">
        <v>1</v>
      </c>
      <c r="E50" s="121">
        <v>344.11</v>
      </c>
      <c r="F50" s="121">
        <f t="shared" si="1"/>
        <v>344.11</v>
      </c>
    </row>
    <row r="51" spans="1:6">
      <c r="A51" s="107">
        <v>14</v>
      </c>
      <c r="B51" s="139" t="s">
        <v>175</v>
      </c>
      <c r="C51" s="106" t="s">
        <v>98</v>
      </c>
      <c r="D51" s="112">
        <v>2</v>
      </c>
      <c r="E51" s="121">
        <v>175.16</v>
      </c>
      <c r="F51" s="121">
        <f t="shared" si="1"/>
        <v>350.32</v>
      </c>
    </row>
    <row r="52" spans="1:6">
      <c r="A52" s="107">
        <v>15</v>
      </c>
      <c r="B52" s="140" t="s">
        <v>176</v>
      </c>
      <c r="C52" s="112" t="s">
        <v>98</v>
      </c>
      <c r="D52" s="112">
        <v>2</v>
      </c>
      <c r="E52" s="121">
        <v>257.67</v>
      </c>
      <c r="F52" s="121">
        <f t="shared" si="1"/>
        <v>515.34</v>
      </c>
    </row>
    <row r="53" spans="1:6">
      <c r="A53" s="229"/>
      <c r="B53" s="229"/>
      <c r="C53" s="229"/>
      <c r="D53" s="229"/>
      <c r="E53" s="229"/>
      <c r="F53" s="122">
        <f>SUM(F38:F52)</f>
        <v>8129.9299999999994</v>
      </c>
    </row>
    <row r="54" spans="1:6">
      <c r="A54" s="230" t="s">
        <v>110</v>
      </c>
      <c r="B54" s="230"/>
      <c r="C54" s="230"/>
      <c r="D54" s="230"/>
      <c r="E54" s="230"/>
      <c r="F54" s="72">
        <f>F53/2</f>
        <v>4064.9649999999997</v>
      </c>
    </row>
    <row r="55" spans="1:6">
      <c r="A55" s="230" t="s">
        <v>109</v>
      </c>
      <c r="B55" s="230"/>
      <c r="C55" s="230"/>
      <c r="D55" s="230"/>
      <c r="E55" s="230"/>
      <c r="F55" s="72">
        <f>F54/12</f>
        <v>338.74708333333331</v>
      </c>
    </row>
    <row r="56" spans="1:6">
      <c r="A56" s="231" t="s">
        <v>132</v>
      </c>
      <c r="B56" s="231"/>
      <c r="C56" s="231"/>
      <c r="D56" s="231"/>
      <c r="E56" s="231"/>
      <c r="F56" s="119">
        <f>F55/2</f>
        <v>169.37354166666665</v>
      </c>
    </row>
    <row r="59" spans="1:6">
      <c r="A59" s="236" t="s">
        <v>177</v>
      </c>
      <c r="B59" s="236"/>
      <c r="C59" s="236"/>
      <c r="D59" s="236"/>
      <c r="E59" s="236"/>
      <c r="F59" s="236"/>
    </row>
    <row r="60" spans="1:6" ht="31.5">
      <c r="A60" s="232" t="s">
        <v>110</v>
      </c>
      <c r="B60" s="232"/>
      <c r="C60" s="232"/>
      <c r="D60" s="120" t="s">
        <v>106</v>
      </c>
      <c r="E60" s="233" t="s">
        <v>103</v>
      </c>
      <c r="F60" s="233" t="s">
        <v>104</v>
      </c>
    </row>
    <row r="61" spans="1:6" ht="31.5">
      <c r="A61" s="110" t="s">
        <v>50</v>
      </c>
      <c r="B61" s="110" t="s">
        <v>88</v>
      </c>
      <c r="C61" s="110" t="s">
        <v>87</v>
      </c>
      <c r="D61" s="120" t="s">
        <v>95</v>
      </c>
      <c r="E61" s="233"/>
      <c r="F61" s="233"/>
    </row>
    <row r="62" spans="1:6" s="151" customFormat="1" ht="30">
      <c r="A62" s="150">
        <v>1</v>
      </c>
      <c r="B62" s="153" t="s">
        <v>181</v>
      </c>
      <c r="C62" s="106" t="s">
        <v>98</v>
      </c>
      <c r="D62" s="152">
        <v>1</v>
      </c>
      <c r="E62" s="154">
        <v>346.17</v>
      </c>
      <c r="F62" s="121">
        <f>D62*E62</f>
        <v>346.17</v>
      </c>
    </row>
    <row r="63" spans="1:6">
      <c r="A63" s="107">
        <v>2</v>
      </c>
      <c r="B63" s="139" t="s">
        <v>178</v>
      </c>
      <c r="C63" s="106" t="s">
        <v>98</v>
      </c>
      <c r="D63" s="112">
        <v>3</v>
      </c>
      <c r="E63" s="121">
        <v>1586.12</v>
      </c>
      <c r="F63" s="121">
        <f>D63*E63</f>
        <v>4758.3599999999997</v>
      </c>
    </row>
    <row r="64" spans="1:6">
      <c r="A64" s="229"/>
      <c r="B64" s="229"/>
      <c r="C64" s="229"/>
      <c r="D64" s="229"/>
      <c r="E64" s="229"/>
      <c r="F64" s="122">
        <f>SUM(F62:F63)</f>
        <v>5104.53</v>
      </c>
    </row>
    <row r="65" spans="1:6">
      <c r="A65" s="230" t="s">
        <v>110</v>
      </c>
      <c r="B65" s="230"/>
      <c r="C65" s="230"/>
      <c r="D65" s="230"/>
      <c r="E65" s="230"/>
      <c r="F65" s="72">
        <f>F64/2</f>
        <v>2552.2649999999999</v>
      </c>
    </row>
    <row r="66" spans="1:6">
      <c r="A66" s="230" t="s">
        <v>109</v>
      </c>
      <c r="B66" s="230"/>
      <c r="C66" s="230"/>
      <c r="D66" s="230"/>
      <c r="E66" s="230"/>
      <c r="F66" s="72">
        <f>F65/12</f>
        <v>212.68875</v>
      </c>
    </row>
    <row r="67" spans="1:6">
      <c r="A67" s="231" t="s">
        <v>111</v>
      </c>
      <c r="B67" s="231"/>
      <c r="C67" s="231"/>
      <c r="D67" s="231"/>
      <c r="E67" s="231"/>
      <c r="F67" s="119">
        <f>F66/1</f>
        <v>212.68875</v>
      </c>
    </row>
    <row r="70" spans="1:6">
      <c r="A70" s="236" t="s">
        <v>179</v>
      </c>
      <c r="B70" s="236"/>
      <c r="C70" s="236"/>
      <c r="D70" s="236"/>
      <c r="E70" s="236"/>
      <c r="F70" s="236"/>
    </row>
    <row r="71" spans="1:6" ht="47.25">
      <c r="A71" s="110" t="s">
        <v>50</v>
      </c>
      <c r="B71" s="110" t="s">
        <v>88</v>
      </c>
      <c r="C71" s="110" t="s">
        <v>87</v>
      </c>
      <c r="D71" s="123" t="s">
        <v>240</v>
      </c>
      <c r="E71" s="110" t="s">
        <v>103</v>
      </c>
      <c r="F71" s="110" t="s">
        <v>104</v>
      </c>
    </row>
    <row r="72" spans="1:6">
      <c r="A72" s="107">
        <v>1</v>
      </c>
      <c r="B72" s="140" t="s">
        <v>180</v>
      </c>
      <c r="C72" s="106" t="s">
        <v>98</v>
      </c>
      <c r="D72" s="112">
        <v>2</v>
      </c>
      <c r="E72" s="121">
        <v>45.1</v>
      </c>
      <c r="F72" s="121">
        <f>D72*E72</f>
        <v>90.2</v>
      </c>
    </row>
    <row r="73" spans="1:6">
      <c r="A73" s="229"/>
      <c r="B73" s="243"/>
      <c r="C73" s="229"/>
      <c r="D73" s="229"/>
      <c r="E73" s="229"/>
      <c r="F73" s="122">
        <f>SUM(F72:F72)</f>
        <v>90.2</v>
      </c>
    </row>
    <row r="74" spans="1:6">
      <c r="A74" s="230" t="s">
        <v>110</v>
      </c>
      <c r="B74" s="230"/>
      <c r="C74" s="230"/>
      <c r="D74" s="230"/>
      <c r="E74" s="230"/>
      <c r="F74" s="72">
        <f>F73/2</f>
        <v>45.1</v>
      </c>
    </row>
    <row r="75" spans="1:6">
      <c r="A75" s="230" t="s">
        <v>109</v>
      </c>
      <c r="B75" s="230"/>
      <c r="C75" s="230"/>
      <c r="D75" s="230"/>
      <c r="E75" s="230"/>
      <c r="F75" s="72">
        <f>F74/12</f>
        <v>3.7583333333333333</v>
      </c>
    </row>
    <row r="76" spans="1:6">
      <c r="A76" s="231" t="s">
        <v>113</v>
      </c>
      <c r="B76" s="231"/>
      <c r="C76" s="231"/>
      <c r="D76" s="231"/>
      <c r="E76" s="231"/>
      <c r="F76" s="119">
        <f>F75/1</f>
        <v>3.7583333333333333</v>
      </c>
    </row>
    <row r="79" spans="1:6">
      <c r="A79" s="236" t="s">
        <v>202</v>
      </c>
      <c r="B79" s="236"/>
      <c r="C79" s="236"/>
      <c r="D79" s="236"/>
      <c r="E79" s="236"/>
      <c r="F79" s="236"/>
    </row>
    <row r="80" spans="1:6" ht="31.5">
      <c r="A80" s="232" t="s">
        <v>110</v>
      </c>
      <c r="B80" s="232"/>
      <c r="C80" s="232"/>
      <c r="D80" s="120" t="s">
        <v>106</v>
      </c>
      <c r="E80" s="233" t="s">
        <v>103</v>
      </c>
      <c r="F80" s="233" t="s">
        <v>104</v>
      </c>
    </row>
    <row r="81" spans="1:6" ht="31.5">
      <c r="A81" s="137" t="s">
        <v>50</v>
      </c>
      <c r="B81" s="137" t="s">
        <v>88</v>
      </c>
      <c r="C81" s="137" t="s">
        <v>87</v>
      </c>
      <c r="D81" s="120" t="s">
        <v>95</v>
      </c>
      <c r="E81" s="233"/>
      <c r="F81" s="233"/>
    </row>
    <row r="82" spans="1:6" s="151" customFormat="1" ht="30">
      <c r="A82" s="150">
        <v>1</v>
      </c>
      <c r="B82" s="153" t="s">
        <v>181</v>
      </c>
      <c r="C82" s="106" t="s">
        <v>98</v>
      </c>
      <c r="D82" s="152">
        <v>2</v>
      </c>
      <c r="E82" s="154">
        <v>346.17</v>
      </c>
      <c r="F82" s="121">
        <f>D82*E82</f>
        <v>692.34</v>
      </c>
    </row>
    <row r="83" spans="1:6" s="151" customFormat="1">
      <c r="A83" s="150">
        <v>2</v>
      </c>
      <c r="B83" s="146" t="s">
        <v>146</v>
      </c>
      <c r="C83" s="106" t="s">
        <v>98</v>
      </c>
      <c r="D83" s="113">
        <v>5</v>
      </c>
      <c r="E83" s="77">
        <v>47.15</v>
      </c>
      <c r="F83" s="77">
        <f>D83*E83</f>
        <v>235.75</v>
      </c>
    </row>
    <row r="84" spans="1:6">
      <c r="A84" s="229"/>
      <c r="B84" s="229"/>
      <c r="C84" s="229"/>
      <c r="D84" s="229"/>
      <c r="E84" s="229"/>
      <c r="F84" s="122">
        <f>SUM(F82:F83)</f>
        <v>928.09</v>
      </c>
    </row>
    <row r="85" spans="1:6">
      <c r="A85" s="230" t="s">
        <v>110</v>
      </c>
      <c r="B85" s="230"/>
      <c r="C85" s="230"/>
      <c r="D85" s="230"/>
      <c r="E85" s="230"/>
      <c r="F85" s="72">
        <f>F84/2</f>
        <v>464.04500000000002</v>
      </c>
    </row>
    <row r="86" spans="1:6">
      <c r="A86" s="230" t="s">
        <v>109</v>
      </c>
      <c r="B86" s="230"/>
      <c r="C86" s="230"/>
      <c r="D86" s="230"/>
      <c r="E86" s="230"/>
      <c r="F86" s="72">
        <f>F85/12</f>
        <v>38.670416666666668</v>
      </c>
    </row>
    <row r="87" spans="1:6">
      <c r="A87" s="231" t="s">
        <v>203</v>
      </c>
      <c r="B87" s="231"/>
      <c r="C87" s="231"/>
      <c r="D87" s="231"/>
      <c r="E87" s="231"/>
      <c r="F87" s="119">
        <f>F86/2</f>
        <v>19.335208333333334</v>
      </c>
    </row>
    <row r="92" spans="1:6" ht="42.75" customHeight="1"/>
    <row r="93" spans="1:6" ht="77.25" customHeight="1"/>
    <row r="94" spans="1:6" ht="87" customHeight="1"/>
  </sheetData>
  <mergeCells count="36">
    <mergeCell ref="A80:C80"/>
    <mergeCell ref="E80:E81"/>
    <mergeCell ref="F80:F81"/>
    <mergeCell ref="A73:E73"/>
    <mergeCell ref="A76:E76"/>
    <mergeCell ref="A74:E74"/>
    <mergeCell ref="A75:E75"/>
    <mergeCell ref="A79:F79"/>
    <mergeCell ref="A30:E30"/>
    <mergeCell ref="A31:E31"/>
    <mergeCell ref="A32:E32"/>
    <mergeCell ref="A54:E54"/>
    <mergeCell ref="A55:E55"/>
    <mergeCell ref="A36:C36"/>
    <mergeCell ref="A70:F70"/>
    <mergeCell ref="A64:E64"/>
    <mergeCell ref="A35:F35"/>
    <mergeCell ref="A53:E53"/>
    <mergeCell ref="A56:E56"/>
    <mergeCell ref="A59:F59"/>
    <mergeCell ref="A84:E84"/>
    <mergeCell ref="A85:E85"/>
    <mergeCell ref="A86:E86"/>
    <mergeCell ref="A87:E87"/>
    <mergeCell ref="A1:F1"/>
    <mergeCell ref="A60:C60"/>
    <mergeCell ref="E60:E61"/>
    <mergeCell ref="F60:F61"/>
    <mergeCell ref="A2:C2"/>
    <mergeCell ref="E2:E3"/>
    <mergeCell ref="F2:F3"/>
    <mergeCell ref="A65:E65"/>
    <mergeCell ref="A66:E66"/>
    <mergeCell ref="A67:E67"/>
    <mergeCell ref="E36:E37"/>
    <mergeCell ref="F36:F37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RESUMO</vt:lpstr>
      <vt:lpstr>PODADOR</vt:lpstr>
      <vt:lpstr>SOLDADOR</vt:lpstr>
      <vt:lpstr>ELETRICISTAAUTOMOTIVO</vt:lpstr>
      <vt:lpstr>OPERADORDECAMINHÃO</vt:lpstr>
      <vt:lpstr>OPERADORDEPACARREGADEIRA</vt:lpstr>
      <vt:lpstr>OPERADORDEESCAVADEIRA</vt:lpstr>
      <vt:lpstr>OPERADORDEPATROL</vt:lpstr>
      <vt:lpstr>MECANICO</vt:lpstr>
      <vt:lpstr>ELETRICISTA</vt:lpstr>
      <vt:lpstr>BRAÇAIS</vt:lpstr>
      <vt:lpstr>UNIFORMES EPIS</vt:lpstr>
      <vt:lpstr>EQUIPAMENTOS </vt:lpstr>
      <vt:lpstr>UTENSÍLIOS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PC BRASIL</cp:lastModifiedBy>
  <cp:lastPrinted>2026-04-27T12:44:58Z</cp:lastPrinted>
  <dcterms:created xsi:type="dcterms:W3CDTF">2018-01-23T19:35:16Z</dcterms:created>
  <dcterms:modified xsi:type="dcterms:W3CDTF">2026-04-27T15:13:13Z</dcterms:modified>
</cp:coreProperties>
</file>